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zdonek\program 2021-2027\Chemipack-Smart 2025\zapytania ofertowe\4-zaprojektuj wybuduj\12-publikacja 2026.04.17\"/>
    </mc:Choice>
  </mc:AlternateContent>
  <xr:revisionPtr revIDLastSave="0" documentId="13_ncr:1_{9C667302-4A2D-4928-A47E-479299D61830}" xr6:coauthVersionLast="47" xr6:coauthVersionMax="47" xr10:uidLastSave="{00000000-0000-0000-0000-000000000000}"/>
  <bookViews>
    <workbookView xWindow="-108" yWindow="-108" windowWidth="23256" windowHeight="12456" xr2:uid="{6CF58A46-EC23-45D5-9050-6B14C552A7E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6" i="1" l="1"/>
  <c r="F115" i="1"/>
  <c r="F117" i="1" s="1"/>
  <c r="F424" i="1"/>
  <c r="D41" i="1"/>
  <c r="D30" i="1"/>
  <c r="F438" i="1" l="1"/>
  <c r="F443" i="1" s="1"/>
</calcChain>
</file>

<file path=xl/sharedStrings.xml><?xml version="1.0" encoding="utf-8"?>
<sst xmlns="http://schemas.openxmlformats.org/spreadsheetml/2006/main" count="768" uniqueCount="312">
  <si>
    <t>Oferent:</t>
  </si>
  <si>
    <t>Data sporządzenia oferty:</t>
  </si>
  <si>
    <t>Lp.</t>
  </si>
  <si>
    <t>I. TABELA PODSTAWOWA ETAP I</t>
  </si>
  <si>
    <t>J.m</t>
  </si>
  <si>
    <t>Ilość</t>
  </si>
  <si>
    <t>Cena jedn.</t>
  </si>
  <si>
    <t>Wartość netto pln</t>
  </si>
  <si>
    <t>kpl.</t>
  </si>
  <si>
    <t>Zdjęcie humusu z wywozem i utylizacją
Usunięcie warstwy ziemi urodzajnej z wykopów na odkład celem późniejszego wykorzystania oraz profilowanie i humusowanie gruntów wolnych od zabudowy lub utylizacja</t>
  </si>
  <si>
    <t>Korytowanie pod nawierzchnie drogowe</t>
  </si>
  <si>
    <t>Usuniecie warstw nasypów niekontrolowanych lub gruntów spoistych wysadzinowych (wartość szacunkowa)</t>
  </si>
  <si>
    <t>m3</t>
  </si>
  <si>
    <t xml:space="preserve">Zastąpienie nasypem budowlanym usuniętych warstw </t>
  </si>
  <si>
    <t>Prace ziemne fundamentowe</t>
  </si>
  <si>
    <t>Odprowadzenie wód z powierzchni wykopu
Drenaż opaskowy lub/i pompowanie bezpośrednie</t>
  </si>
  <si>
    <t>MAGAZYN PRODUKTÓW GOTOWYCH</t>
  </si>
  <si>
    <t>Kominki żelbetowe monolityczne pod słupy stalowe - wg projektu</t>
  </si>
  <si>
    <t>Ściany oporowe żelbetowe prefabrykowane - wg projektu - dostawa i montaż</t>
  </si>
  <si>
    <t>Gniazda doków żelbetowe prefabrykowane - wg projektu - dostawa i montaż</t>
  </si>
  <si>
    <t>m2</t>
  </si>
  <si>
    <t>Podbudowa pod posadzkę  - podkład z ubitych materiałów sypkich gr. 20cm</t>
  </si>
  <si>
    <t>Podbudowa pod posadzkę  - podbudowa z kruszywa łamanego gr. 15cm</t>
  </si>
  <si>
    <t>Podkład betonowy C8/10 gr. 10cm</t>
  </si>
  <si>
    <t>Folia PV 150</t>
  </si>
  <si>
    <t>Podkład betonowy C8/10 gr. 5cm</t>
  </si>
  <si>
    <t>Posadzka betonowa przemysłowa gr. 20cm o nośności 70kN/m2 zbrojona, posadzka betonowa C25/30 ze zbrojeniem rozproszonym, posadzka bezspoinowa, dylatacje przy scianach wypełnione masą elastyczną, odporną na wodę i detergenty</t>
  </si>
  <si>
    <t>Żywica dla pomieszczenia ładowania wózków</t>
  </si>
  <si>
    <t>t</t>
  </si>
  <si>
    <t xml:space="preserve">Dostawa elementów złącznych                                      </t>
  </si>
  <si>
    <t>Montaż konstrukcji wraz z kotwieniem do podłoża, malowanie ostateczne po montażu.</t>
  </si>
  <si>
    <t xml:space="preserve">Dostawa i montaż drabiny na dach                                       </t>
  </si>
  <si>
    <t>szt.</t>
  </si>
  <si>
    <t>Dostawa i montaż schodów z zewnętrznych stalowych z barierką i kratami wema.</t>
  </si>
  <si>
    <t>Barierka stalowa na ścianie oporowej</t>
  </si>
  <si>
    <t>Blacha trapezowa w kolorze RAL standard z palety barw producenta TR 150/1,0 mm</t>
  </si>
  <si>
    <t xml:space="preserve">Paroizolacja PE gr.0,20 mm </t>
  </si>
  <si>
    <t>Izolacja termiczna z płyt PIR  12 cm lub wełna mineralna</t>
  </si>
  <si>
    <t>Pokrycie membraną dachową TPO gr. 2,0mm z zakładem i uszczelneniem obróbek</t>
  </si>
  <si>
    <t>Obróbki blacharskie dachu</t>
  </si>
  <si>
    <t>Słupki asekuracyjne na dachu bez olinowania</t>
  </si>
  <si>
    <t>Dostawa i montaz pasm świetlnych wg projektu</t>
  </si>
  <si>
    <t>Drzwi ewakuacyjne zewnętrzne stalowe pełne hali o wym. 90x200 cm</t>
  </si>
  <si>
    <t>Brama segmentowa stalowa zewnętrzna automatyczna 500 x 540 cm</t>
  </si>
  <si>
    <t>Brama segmentowa stalowa zewnętrzna dokowa z okienkami automatyczna 260 x 320 cm</t>
  </si>
  <si>
    <t>Elektrohydrauliczny pomost przeładunkowy</t>
  </si>
  <si>
    <t>Naprowadzacze</t>
  </si>
  <si>
    <t>Odbojnice stalowe bramowe słupki h=1m - od wewnątrz</t>
  </si>
  <si>
    <t>Odbojnice stalowe bramowe słupki h=1m - od zewnątrzn</t>
  </si>
  <si>
    <t>Oświetlenie zewnętrzne
- Oświetlenie na elewacji hali opraw LED (co 12m)
- Oświetlenie na słupach w okolicy zbiornika PPOŻ
- Kable zasilające oświetlenie na elewacji w wykonaniu YDY/YKY 
- Okablowanie w terenach utwardzonych prowadzone w rurach osłonowych</t>
  </si>
  <si>
    <t>Instalacja siłowa na hali
- Montaż gniazd 400V/16A, 230V/16A - 10 szt
- Stanowiska ładowania wózków 1 stacja ładowania - gniazda 3x400V+ okablowanie 
- Instalacja w standardzie EX zgodnie z opracowaniem OZW na ładowni wózków</t>
  </si>
  <si>
    <t>Uziemienie i odgrom
- Montaż instalacji uziemiającej we fundamentach słupów i wykonanie kratownicy z bednarki  FeZn 30x4 
- Wykonanie instalacji odgromowej w postaci siatki z drutu fi8</t>
  </si>
  <si>
    <t>WLZ Rozdzielnice
- Dostawa i montaż WLZ do rozdzielnicy halowej RH 
- okablowanie z miedzi</t>
  </si>
  <si>
    <t>Zasilania zewnętrzne, sieci elektryczne zewnętrzne oraz kanalizacja teletechniczna 
- Przyłącze Sn do zjazdu głównego ok. 150m
- Kanalizacja teletechniczna 2x HDPE 110
- Zasilanie - pompowni KD i KS, bram przesuwnych, zbiornika PPOŻ, LNG
- Okablowanie w terenach utwardzonych prowadzone w rurach osłonowych
- Kanalizacja teletechniczna - rury HDPE ok 250m, 8 studni SKR-1</t>
  </si>
  <si>
    <t>Przygotowanie pod magazyn energii</t>
  </si>
  <si>
    <t>Instalacja CCTV.
Kamery IP wew	 - 5 szt
Kamery IP zew	- 15 szt
Okablowanie kamer
Rejestrator + programowanie</t>
  </si>
  <si>
    <t>Kanalizacja deszczowa czysta - Przyjęto montaż kanalizacji deszczowej czystej jako odprowadzenie wody deszczowje z dachu hali do zbiornika retencyjnego otwartego. Pojemność zbiornika retencyjnego żelbetowego ok. 1000 m3. Do obliczeń należy przyjąć 30min deszczu nawalnego o natęzeniu 210l/h*s.</t>
  </si>
  <si>
    <t>Nawierzchnie drogowe</t>
  </si>
  <si>
    <r>
      <t>m</t>
    </r>
    <r>
      <rPr>
        <vertAlign val="superscript"/>
        <sz val="11"/>
        <color theme="1"/>
        <rFont val="Aptos Narrow"/>
        <family val="2"/>
        <charset val="238"/>
        <scheme val="minor"/>
      </rPr>
      <t>2</t>
    </r>
  </si>
  <si>
    <t>Opaska żwirowa szer. 50 cm - warstwa żwiru (otoczaki 16-36mm) gr. 5cm + podbudowa 15cm</t>
  </si>
  <si>
    <t>Obrzeże betonowe o wym. 8x30 cm na podsypce piaskowo-cementowej</t>
  </si>
  <si>
    <t>mb</t>
  </si>
  <si>
    <t>Krawężnik betonowy o wym. 15x30 cm na ławie betonowej z oporem</t>
  </si>
  <si>
    <t xml:space="preserve">Tereny zielone </t>
  </si>
  <si>
    <t>Zagospodarowanie terenów zielonych</t>
  </si>
  <si>
    <t>Ogrodzenie, bramy przesuwane  - cała działka 1 i 2 etap</t>
  </si>
  <si>
    <t>Ogrodzenie terenu - Ogrodzenie działki panelowe 2D ocynkowane wys. 1,8m z fundamentem</t>
  </si>
  <si>
    <t>Brama przesuwna panelowa szer. 6m</t>
  </si>
  <si>
    <t xml:space="preserve">Obiekty na zagospodarowaniu terenu </t>
  </si>
  <si>
    <t xml:space="preserve">Fundament pod zbiornik PPOŻ </t>
  </si>
  <si>
    <t>Zbiornik stalowy przeciwpożarowy naziemny V= ok 600m3</t>
  </si>
  <si>
    <t>Zbiornik retencyjny poj. Ok. 1000 m3 otwarty żelbetowy wg wyliczeń oferenta</t>
  </si>
  <si>
    <t>RAZEM TAB I</t>
  </si>
  <si>
    <t>RAZEM  - ETAP 1</t>
  </si>
  <si>
    <t>Usuniecie warstw nasypów niekontrolowanych lub gruntów spoistych wysadzinowych - wartość szacowana</t>
  </si>
  <si>
    <t>Zastąpienie nasypem budowlanym usuniętych warstw w pozostałych przypadkach</t>
  </si>
  <si>
    <t>PRODUKCJA</t>
  </si>
  <si>
    <t>Podkład betonowy na podłożu gruntowym
Stopy fundamentowe żelbetowe wraz ze zbrojeniem, z izolacją fundamentów i kotwami do słupów - wg projektu</t>
  </si>
  <si>
    <t>Kanał kablowy w rozdzielni - prefabrykowany</t>
  </si>
  <si>
    <t>kpl</t>
  </si>
  <si>
    <t>Wykończenie posadzki dla produkcji - żywica</t>
  </si>
  <si>
    <t>Fundamenty pod maszyny produkcji - fundamenty 2,5 x 2,5 x 0,6 m z betobu C30/37 ze zbrojeniem i podkładem betonowym</t>
  </si>
  <si>
    <t>Fundamenty pod zbiorniki w produkcji fi 370 cm poj. 50 m3</t>
  </si>
  <si>
    <t>Dostawa - Konstrukcja stalowa drugorzędna hali (ryglówka pod otwory w elewacji, obramowania pod świetliki w dachu)</t>
  </si>
  <si>
    <t>Izolacja termiczna z płyt PIR 15cm lub wełna mineralna</t>
  </si>
  <si>
    <t>Pokrycie membraną dachową TPO gr. 2,0 mm z zakładem i uszczelneniem obróbek</t>
  </si>
  <si>
    <t>Dostawa i montaz świetlików wg projektu</t>
  </si>
  <si>
    <t>Drzwi ewakuacyjne zewnętrzne stalowe pełne o wym. 90x200 cm</t>
  </si>
  <si>
    <t>Drzwi wewnętrzne stalowe pełne o wym. 90x200 cm</t>
  </si>
  <si>
    <t>Brama segmentowa stalowa zewnętrzna automatyczna 400 x 500  cm</t>
  </si>
  <si>
    <t>Brama segmentowa stalowa zewnętrzna automatyczna 300 x 300 cm</t>
  </si>
  <si>
    <t>Brama segmentowa stalowa wewnętrzna automatyczna 300 x 300 cm</t>
  </si>
  <si>
    <t>Brama ppoż EI60  wewnętrzna automatyczna - pomiędzy produkcją a magazynem wyrobów gotowych 500x450 cm</t>
  </si>
  <si>
    <t>Brama szybkorolowana wewnętrzna PCV  pomiędzy produkcją a magazynem wyrobów gotowych 500x450 cm</t>
  </si>
  <si>
    <t>Ściany GK na systemowej konstrukcji stalowej z wypełnieniem z wełny mineralnej 15cm podwójna płyta obustronnie</t>
  </si>
  <si>
    <t>Ściany GK na systemowej konstrukcji stalowej z wypełnieniem z wełny mineralnej 15cm podwójna płyta obustronnie w pomieszczeniach mokrych</t>
  </si>
  <si>
    <t xml:space="preserve">Przedścianka o gr. 12,5cm z płyt G-K na systemowej konstrukcji stalowej z wypełnieniem przestrzeni wewnętrznej wełną mineralną (od strony wnętrza budynku) / podwójna płyta </t>
  </si>
  <si>
    <t>Ścianka + drzwi do WC hpl (systemowe)</t>
  </si>
  <si>
    <t>Wykładziny gres wraz z cokołem</t>
  </si>
  <si>
    <t>Wykładziny dywanowe wraz z cokołem</t>
  </si>
  <si>
    <t>Folia w płynie w pomieszczeniach mokrych</t>
  </si>
  <si>
    <t>Sufit modułowy, podwieszany, mineralny zmywalny pełny do pomieszczeń mokrych</t>
  </si>
  <si>
    <t>Malowanie ścian w kolorze białym farbą zmywalną</t>
  </si>
  <si>
    <t>Tynkowanie scian murowanych - tynk cem-wapienny + gładź</t>
  </si>
  <si>
    <t>Folia na ścianach w pomieszczeniach mokrych</t>
  </si>
  <si>
    <t>Płytki gres na ścianach</t>
  </si>
  <si>
    <t>Drzwi wewnętrzne płycinowe 90x200 cm / 80x200 cm  Drzwi płytowe, pełne, w okleinie laminowanej pomieszczenia biurowe</t>
  </si>
  <si>
    <t>Drzwi wewnętrzne płycinowe 90x200 cm / 80x200 cm Drzwi płytowe, w okleinie laminowanej, wyposażone w samozamykacz. W dolnej części skrzydła drzwiowego pozioma szczelina wentylacyjna z kratką albo tuleje nawiewne - toalety, jadalnie i pom. Gospodarcze</t>
  </si>
  <si>
    <t>Drzwi wewnętrzne stalowe 90x200 cm / 80x200 cm na halę</t>
  </si>
  <si>
    <t>Drzwi wejściowe zewnętrzne aluminiowe, wyposażone w klamkę, wkładkę, samozamykacz, przeszklenie bezpieczne</t>
  </si>
  <si>
    <t>Parapety wewnętrzne okienne z konglomeratu</t>
  </si>
  <si>
    <t>Wyposażenie sanitariatów</t>
  </si>
  <si>
    <t>Wycieraczki systemowe zewnętzne</t>
  </si>
  <si>
    <t>Zadaszenia nad wejściem</t>
  </si>
  <si>
    <t xml:space="preserve">Oświetlenie zewnętrzne
- Oświetlenie na elewacji hali opraw LED co 12m 
- Kable zasilające oświetlenie na elewacji w wykonaniu YDY/YKY </t>
  </si>
  <si>
    <t>Instalacja siłowa na hali
- Montaż gniazd 400V/16A, 230V/16A w ilości dostosowanej do technologii min. 10 szt
- Instalacja w standardzie EX zgodnie z opracowaniem OZW na hali 
- Okablowanie E90 na potrzeby zasilania bram PPOŻ
- Wypusty 230/400V dla urządzeń wentylacji – kable w wykonaniu miedzianym</t>
  </si>
  <si>
    <t>Trasy kablowe elektryczne
- Montaż poziomych tras kablowych w postaci koryt perforowanych z blachy ocynkowanej o wymiarach i ilości dostosowanej do ilości zamontowanej instalacji elektrycznej 
- Montaż pionowych drabin kablowych, jako zejść w miejscu zamontowania rozdzielnic obiektowych</t>
  </si>
  <si>
    <t>Instalacje w pomieszczeniach biurowych technicznych i socjalnych
- Instalacja oświetleniowa w pomieszczeniach natężenia zgodnie z aktualnymi przepisami oraz instalacja gniazd ogólnego przeznaczenia w pomieszczeniach</t>
  </si>
  <si>
    <t>Instalacja CCTV.
Kamery IP wew	 - 10 szt
Kamery IP zew	- 10 szt
Okablowanie kamer
Rejestrator + programowanie</t>
  </si>
  <si>
    <t>Odwodnienie dachu  - Instalacja odwodnienia dachu w systemie podciśnieniowym, izolowana w całości</t>
  </si>
  <si>
    <t>Instalacja ogrzewania w hali produkcyjnej oraz pomieszczeniach związanych z produkcją należy przyjąć temperaturę w zakresie min. 16-18 st.C zimą, latem wynikowa. Instalacja ogrzewania hali powinna być oparta o pompy ciepła sprzężone z instalacją wentylacji.</t>
  </si>
  <si>
    <t>Instalacja wentylacji:
- w hali produkcyjnej głównej wentylacja powinna zapewnić 3 wym/h poprzez centralę nawiewno-wyciągową z odzyskiem ciepła i pompą ciepła.
- pomieszczenie produkcyjne z wtryskarkami ze względu na duże zyski ciepła powinno mieć zapewnione min. 4 wym/h. 
- Pomieszczenie sprężarek powinno mieć zapewnioną wentylacje bytową oraz dodatkowo czerpnie dla sprężarek sprężonego powietrza 
- Pomieszczenie mieszalni 83 m2 ze względu na zagrożenie parami cieczy łatwopalnych powinno być wyposażone w wentylację w wykonaniu przeciwwybuchowym EX wraz z detekcją i wentylacją awaryjną. 
- Pomieszczenie zbiorników jak i warsztat wymaga wentylacji  bytowej, dodatkowo należy zapewnić temperaturę min. 16stC.</t>
  </si>
  <si>
    <t>Kotłownia dla pomieszczeń socjalno-biurowych - pompa ciepła.</t>
  </si>
  <si>
    <t>MAGAZYN SUROWCÓW</t>
  </si>
  <si>
    <t>Belki prefabrykowane żelbetowe z betonu o wysokiej wytrzymałości.</t>
  </si>
  <si>
    <t>Posadzka betonowa przemysłowa o nośności 70kN/m2 zbrojona, posadzka betonowa C25/30 ze zbrojeniem rozproszonym, posadzka bezpoinowa, dylatacje przy scianach wypełnione masą elastyczną, odporną na wodę i detergenty</t>
  </si>
  <si>
    <t>Drzwi ewakuacyjne zewnętrzne  hali - 2szt.</t>
  </si>
  <si>
    <t>Brama segmentowa stalowa zewnętrzna automatyczna 500 x 450 cm</t>
  </si>
  <si>
    <t>Brama segmentowa stalowa zewnętrzna automatyczna 400 x 500 cm</t>
  </si>
  <si>
    <t xml:space="preserve">Elektrohydrauliczny pomost przeładunkowy standard </t>
  </si>
  <si>
    <t xml:space="preserve">Naprowadzacze </t>
  </si>
  <si>
    <t>Brama ppoż EI120  wewnętrzna automatyczna - pomiędzy produkcją a magazynem surowca 300 x 300 cm</t>
  </si>
  <si>
    <t>Brama ppoż EI120  wewnętrzna automatyczna - pomiędzy produkcją a magazynem surowca 500x450 cm</t>
  </si>
  <si>
    <t>Brama szybkorolowana wewnętrzna PCV  pomiędzy produkcją a magazynem surowca 300 x 300 cm</t>
  </si>
  <si>
    <t>Brama szybkorolowana wewnętrzna PCV  pomiędzy produkcją a magazynem surowca 500 x 450 cm</t>
  </si>
  <si>
    <t>Odbojnice stalowe bramowe słupki h=1m - od zewnątrz</t>
  </si>
  <si>
    <t xml:space="preserve">Oświetlenie zewnętrzne
- Oświetlenie na elewacji hali opraw LED  co 12m
- Kable zasilające oświetlenie na elewacji w wykonaniu YDY/YKY </t>
  </si>
  <si>
    <t xml:space="preserve">Instalacja siłowa na hali
- Montaż gniazd 400V/16A, 230V/16A - 20szt
- Montaż zestawów gniazd na hali 1/2000 m2 (zestaw gniazd 2x16A/230 V + 1x16A/400V) 
- Stanowiska ładowania wózków 1 stacja ładowania - gniazda 3x400V+ okablowanie 
- Instalacja w standardzie EX zgodnie z opracowaniem OZW 
- Okablowanie E90 na potrzeby zasilania bram PPOŻ </t>
  </si>
  <si>
    <t>WLZ Rozdzielnice
- Dostawa i montaż WLZ do rozdzielnicy halowej RH, rozdzielnicy biura RB i rozdzielnicy ładowni wózków RL 
- okablowanie z miedzi</t>
  </si>
  <si>
    <t xml:space="preserve">Trasy kablowe elektryczne
- Montaż poziomych tras kablowych w postaci koryt perforowanych z blachy ocynkowanej o wymiarach i ilości dostosowanej do ilości zamontowanej instalacji elektrycznej 
- Montaż pionowych drabin kablowych, jako zejść w miejscu zamontowania rozdzielnic obiektowych
</t>
  </si>
  <si>
    <t>Kanalizacja teletechniczna
- W kierunku ulicy</t>
  </si>
  <si>
    <t>BIURO</t>
  </si>
  <si>
    <t>Wieńce żelbetowe monolityczne, beton podawany pompą wraz ze zbrojeniem  - wg projektu</t>
  </si>
  <si>
    <t>Strop żelbetowy monolityczny gr. 32cm, beton podawany pompą wraz ze zbrojeniem  - wg projektu</t>
  </si>
  <si>
    <t>Schody prefabrykowane żelbetowe z betonu o wysokiej wytrzymałości.</t>
  </si>
  <si>
    <t>Dostawa i montaż płyt kanałowych stropowych HC 320 z wykonaniem nadbetonu oraz zbrojeniem</t>
  </si>
  <si>
    <t>POSADZKA BIURA - PERTER</t>
  </si>
  <si>
    <t>Posadzka na gruncie gr. 6 cm</t>
  </si>
  <si>
    <t>2x Folia PE gr. 0,2 cm</t>
  </si>
  <si>
    <t>Styropian twardy XPS gr. 10 cm styropian do zastosowań w gruncie albo polistyren w warstwach posadzkowych</t>
  </si>
  <si>
    <t>Folia PE gr. 0,2 cm</t>
  </si>
  <si>
    <t>Chudy beton gr. 10 cm</t>
  </si>
  <si>
    <t>Podbudowa gr.30,00 cm</t>
  </si>
  <si>
    <t>POSADZKA BIURA - PIĘTRO</t>
  </si>
  <si>
    <t>Styropian twardy XPS gr. 5 cm styropian do zastosowań w gruncie albo polistyren w warstwach posadzkowych</t>
  </si>
  <si>
    <t>Dostawa - Konstrukcja stalowa hali (konstrukcja dachu hali, podkonstrukcje pod płyty warstwowe)
Klasa środowiska C3
Obciążenie konstrukcji przewidziano pod fotowoltaikę - 35kN/m2</t>
  </si>
  <si>
    <t>Fasada wejściowa aluminiowa z drzwiami głównymi, przeszklenie bezpieczne</t>
  </si>
  <si>
    <t xml:space="preserve">Podcienie wejścia w systemie fasady wentylowanej </t>
  </si>
  <si>
    <t xml:space="preserve">Obudowa biurowca w systemie fasady wentylowanej </t>
  </si>
  <si>
    <t>Stolarka okienna biurowca aluminiowa - przeszklenie bezpieczne, z kwaterami otwieralnymi</t>
  </si>
  <si>
    <t>Izolacja termiczna z płyt PIR 20 cm lub wełna mineralna</t>
  </si>
  <si>
    <t>Wyłaz dachowy</t>
  </si>
  <si>
    <t>Ścianki wewnętrzne murowane hr. 24cm, gr. 12cm ceramiczne lub z bloczków silikatowych</t>
  </si>
  <si>
    <t>Ścianki szklane w salach konferencyjnych</t>
  </si>
  <si>
    <t>Wykładziny gres wraz z cokołem - standard materiału 100 zł/m2</t>
  </si>
  <si>
    <t>Wykładziny dywanowe wraz z cokołem - standard materiału 100 zł/m2</t>
  </si>
  <si>
    <t>Sufit modułowy, podwieszany, mineralny zmywalny pełny do pomieszcen mokrych</t>
  </si>
  <si>
    <t>Tynkowanie scian murowanych - tynk gipsowy + gładź</t>
  </si>
  <si>
    <t>Ułożenie płytek gresowych</t>
  </si>
  <si>
    <t>Drzwi wewnętrzne płycinowe 90x200 cm / 80x200 cm  Drzwi płytowe, pełne, w okleinie laminowanej pomieszczenia biurowe - ościeżnice stalowe</t>
  </si>
  <si>
    <t>Drzwi wewnętrzne płycinowe 90x200 cm / 80x200 cm Drzwi płytowe, w okleinie laminowanej, wyposażone w samozamykacz. W dolnej części skrzydła drzwiowego pozioma szczelina wentylacyjna z kratką albo tuleje nawiewne - toalety, jadalnie i pom. Gospodarcze - ościeżnice stalowe</t>
  </si>
  <si>
    <t>Drzwi wewnętrzne stalowe 90x200 cm / 80x200 cm na halę EI120</t>
  </si>
  <si>
    <t>Barierki schodowe malowana proszkowo</t>
  </si>
  <si>
    <t>Wyposażenia sanitrariatów</t>
  </si>
  <si>
    <t>Instalacje elektryczne w pomieszczeniach biurowych, socjalnych i technicznych
- Instalacja oświetleniowa podstawowego LED, oświetlenie awaryjne i ewakuacyjne na modułach indywidualnych z autotestem. Natężenie oświetlenia w pomieszczeniach zgodnie z aktualnymi przepisami oraz instalacja gniazd ogólnego przeznaczenia w pomieszczeniach</t>
  </si>
  <si>
    <t>Instalacja LAN w biurze
- Okablowanie cat. 6e
- Gniazda 2xRJ45 - 20 szt.</t>
  </si>
  <si>
    <t>System informacji wizualnej</t>
  </si>
  <si>
    <t>Instalacja CCTV.
Kamery IP wew	 - 1 szt
Kamery IP zew	- 3 szt
Okablowanie kamer
Rejestrator + programowanie</t>
  </si>
  <si>
    <t>Kotłownia na potrzeby pomieszczeń biurowych - pompa ciepła.</t>
  </si>
  <si>
    <t>Kanalizacja deszczowa czysta - Przyjęto montaż kanalizacji deszczowej czystej (odwodnienie wody deszczowje z dachów)  do zbiornika retencyjnego otwartego - uzupełnienie zakresu z Etapu I.</t>
  </si>
  <si>
    <t>Kanalizacja deszczowa brudna - Przyjęto odprowadznie kanalizacji deszczowej brudnej do zbiornika retencyjnego otwartego oraz po podczyszczeniu w sepraratorze odprowadzenie poprzez pompownię 10l/s rurociągiem tłocznym  do ulicy - uzupełnienie zakresu z Etapu I.</t>
  </si>
  <si>
    <t>Instalacja wodociągowa  - powinna być zaprojektowana i wykonana tak by zapewnić uzupełnienie wody w zbiorniku ppoż w północnym narożniku działki oraz doprowadzona do budynków. Na przyłączu powinna być usytuowana studnia wodomierzowa wraz z zaworem BA. Przy zbiorniku ppoż planowana jest pompownia na cele ppoż połączona z zbiornikiem i budynkiem. Instalacje zewnętrzne ppoż powinny zapewnić ochronę ppoż dla budynków, obiektów i wszystkich urządzeń na terenie działki.</t>
  </si>
  <si>
    <t xml:space="preserve">Instalacja wodna po hali wraz z hydrantami wewnętrznymi - Instalacja hydrantów wewnętrznych zamontowana w nieogrzewanych częściach obiektu powinna być zaizolowana i zabezpieczona kablami grzewczymi wraz z odpowiednią automatyką ograniczającą zużycie energii. Hydranty powinny być spełniać wymogi PN. </t>
  </si>
  <si>
    <t>ZAGOSPODAROWANIE TERENU - DLA POZOSTAŁEJ CZĘŚCI PROD. MAGAZYNÓW SUR. BIURA</t>
  </si>
  <si>
    <t xml:space="preserve">Nawierzchnie drogowe </t>
  </si>
  <si>
    <t>Drogi dla ruchu ciężkiego KR4:
Kostka betonowa 10cm
Podsypa cementowo-piaskowa 4 cm
Podbudowa z kruszywa kamiennego gr. 25cm
Podbudowa z  gruntu stabilizowanego cementem 45cm</t>
  </si>
  <si>
    <t>Utwardzenie pod stację LPG</t>
  </si>
  <si>
    <t>Chodniki:
Kostka betonowa 6cm
Podsypa cementowo-piaskowa 4 cm
Podbudowa z kruszywa naturalnego gr. 25cm</t>
  </si>
  <si>
    <t>Obrzeże betonowe o wym. 8x30cm na podsypce piaskowo-cementowej</t>
  </si>
  <si>
    <t>Tereny zielone</t>
  </si>
  <si>
    <t>Waga samochodowa 50 ton wraz fundamentem i robotami ziemnymi - zakres sanitarny i elektryczny w osobnych działach</t>
  </si>
  <si>
    <t>Fundament pod zbiornik zewnętrzne fi 370 poj. 60m3</t>
  </si>
  <si>
    <t>Fundament pod zbiornik zewnętrzne fi 240 poj. 30m3</t>
  </si>
  <si>
    <t>RAZEM</t>
  </si>
  <si>
    <t>II.a.1</t>
  </si>
  <si>
    <t>II.a.2</t>
  </si>
  <si>
    <t>II.a.3</t>
  </si>
  <si>
    <t>II.a.4</t>
  </si>
  <si>
    <t>II.a.5</t>
  </si>
  <si>
    <t>II.a.6</t>
  </si>
  <si>
    <t>II.a.7</t>
  </si>
  <si>
    <t>II.a.8</t>
  </si>
  <si>
    <t>RAZEM TAB II a</t>
  </si>
  <si>
    <t>RAZEM ETAP 2</t>
  </si>
  <si>
    <r>
      <t xml:space="preserve">RAZEM całość etap 1 + 2 
</t>
    </r>
    <r>
      <rPr>
        <sz val="11"/>
        <color theme="1"/>
        <rFont val="Aptos Narrow"/>
        <family val="2"/>
        <charset val="238"/>
        <scheme val="minor"/>
      </rPr>
      <t>Uwagi: 
- Oferowana cena jest ceną ryczałtową
- Brak waloryzacji ceny do zakończenia umowy</t>
    </r>
  </si>
  <si>
    <t>Tabela cenowa: „Budowa hali magazynowej wraz z towarzyszącą infrastrukturą w miejscowości Łowicz na potrzeby zakładu CHEMIPACK"</t>
  </si>
  <si>
    <t>Termin ważnosci oferty:</t>
  </si>
  <si>
    <t>UWAGI OFERENTA</t>
  </si>
  <si>
    <t>Pomieszczenie dla ładowania wózków, wydzielenie ścianami, stropem, bramy - komplet w cenie</t>
  </si>
  <si>
    <t>Dostawa - Konstrukcja stalowa hali (konstrukcja dachu hali, podkonstrukcje pod płyty warstwowe)
Klasa środowiska C3
Obciążenie konstrukcji przewidziano pod fotowoltaikę - 40kg/m2
Obciążenie konstrukcji przewidziano dla potrzeb użytkowych - 25kg/m2
Obciążenia od worków śnieżnych (dach niższy)</t>
  </si>
  <si>
    <t>Dostawa - Konstrukcja stalowa hali (konstrukcja dachu hali, podkonstrukcje pod płyty warstwowe)
Klasa środowiska C3
Obciążenie konstrukcji przewidziano pod fotowoltaikę - 40kg/m2
Obciążenie konstrukcji przewidziano dla potrzeb użytkowych - 20kg/m2</t>
  </si>
  <si>
    <t>Ściany oporowe żelbetowe prefabrykowane  - dostawa i montaż</t>
  </si>
  <si>
    <t>Gniazda doków żelbetowe prefabrykowane  - dostawa i montaż</t>
  </si>
  <si>
    <t>2 x folia poślizgowa PE gr. 0,5mm wywinięta na ściany podwalin</t>
  </si>
  <si>
    <t>Blacha trapezowa w kolorze RAL standard z palety barw producenta TR 150/1,0 mm z powłoką C3 od wewnątrz</t>
  </si>
  <si>
    <t>Dostawa i montaż ścian zewnętrznych hali:
- Płyta warstwowa w układzie poziomym z rdzeniem PIR 12cm; Kolor zewnętrzny RAL standard producenta, Kolor wewnętrzny RAL standard producenta; profilow. standard, z powłoką C3 od wewnątrz
W cenie montaż obróbek blacharskich niezbędnych do wykonania obudowy z płyt warstwowych.
W cenie dostawa łączników do płyt warstwowych</t>
  </si>
  <si>
    <t>Dostawa i montaż ścian zewnętrznych hali:
- Płyta warstwowa w układzie poziomym z rdzeniem z wełny 20cm; Kolor zewnętrzny RAL standard producenta, Kolor wewnętrzny RAL standard; profilow. standard, - pas pożarowy z powłoką C3 od wewnątrz
W cenie montaż obróbek blacharskich niezbędnych do wykonania obudowy z płyt warstwowych.
W cenie dostawa łączników do płyt warstwowych</t>
  </si>
  <si>
    <t>Dostawa i montaż ścian wewnętrznych hali:
- Płyta warstwowa w układzie poziomym z rdzeniem PIR 12cm; Kolor zewnętrzny RAL standard producenta, Kolor wewnętrzny RAL standard producenta; profilow. standard, z powłoką C3 od wewnątrz
W cenie montaż obróbek blacharskich niezbędnych do wykonania obudowy z płyt warstwowych.
W cenie dostawa łączników do płyt warstwowych</t>
  </si>
  <si>
    <t>Dostawa i montaż ścian zewnętrznych hali:
- Płyta warstwowa w układzie poziomym z rdzeniem z wełny 16cm; Kolor zewnętrzny RAL standard producenta, Kolor wewnętrzny RAL standard; profilow. standard,  - docieplenie ściany pożarowej wełną między ogrzewaną produkcją a nieogrzewanym magazynem surowców z powłoką C3 od wewnątrz
W cenie montaż obróbek blacharskich niezbędnych do wykonania obudowy z płyt warstwowych.
W cenie dostawa łączników do płyt warstwowych</t>
  </si>
  <si>
    <t>Dostawa i montaż ścian zewnętrznych hali:
- Płyta warstwowa w układzie poziomym z rdzeniem z wełny 16cm EI 120; Kolor zewnętrzny RAL standard producenta, Kolor wewnętrzny RAL standard; profilow. standard, - docieplenie ściany pożarowej wełną między ogrzewaną produkcją a nieogrzewanym magazynem wyrobów gotowych z powłoką C3 od wewnątrz
W cenie montaż obróbek blacharskich niezbędnych do wykonania obudowy z płyt warstwowych.
W cenie dostawa łączników do płyt warstwowych</t>
  </si>
  <si>
    <t>Dostawa i montaż ścian zewnętrznych hali:
- Płyta warstwowa w układzie poziomym z rdzeniem PIR 12cm; Kolor zewnętrzny RAL standard producenta, Kolor wewnętrzny RAL standard producenta; profilow. standard,  z powłoką C3 od wewnątrz
W cenie montaż obróbek blacharskich niezbędnych do wykonania obudowy z płyt warstwowych.
W cenie dostawa łączników do płyt warstwowych</t>
  </si>
  <si>
    <t>Poszerzenie zjazdów 
Drogi dla ruchu ciężkiego KR4
Kostka betonowa 10cm
Podsypka cementowo-piaskowa 4 cm
Podbudowa z kruszywa kamiennego gr. 25cm
Podbudowa z  gruntu stabilizowanego cementem 45cm</t>
  </si>
  <si>
    <t>Drogi dla ruchu ciężkiego KR4
Kostka betonowa 10cm
Podsypka cementowo-piaskowa 4 cm
Podbudowa z kruszywa kamiennego gr. 25cm
Podbudowa z  gruntu stabilizowanego cementem 45cm</t>
  </si>
  <si>
    <t>Słupy prefabrykowane żelbetowe montowane na stopach fundamentowych z betonu o wysokiej wytrzymałości. Montaz do stóp poprzez np. połączenie hybrydowe (zestaw śrub oraz robusty)</t>
  </si>
  <si>
    <t>Droga pożarowa 
Kostka betonowa 10cm
Podsypka cementowo-piaskowa 4 cm
Podbudowa z kruszywa kamiennego gr. 25cm
Podbudowa z gruntu stabilizowanego cementem 45cm</t>
  </si>
  <si>
    <t>Roboty ziemne</t>
  </si>
  <si>
    <t>Fundamenty</t>
  </si>
  <si>
    <t>Ściany podziemia</t>
  </si>
  <si>
    <t>Izolacje fundamentów i ścian podziemia</t>
  </si>
  <si>
    <t>Podkład betonowy na podłożu gruntowym
Stopy fundamentowe żelbetowe monolityczne wraz ze zbrojeniem i kotwami do słupów - wg projektu</t>
  </si>
  <si>
    <t>Podkład betonowy na podłożu gruntowym, 
Ławy fundamentowe żelbetowe monolityczne wraz ze zbrojeniem  - wg projektu</t>
  </si>
  <si>
    <t>Podwaliny żelbetowe prefabrykowane niskie i wysokie - wg projektu - dostawa i montaż</t>
  </si>
  <si>
    <t>Konstrukcje nadziemia wykonane kompleksowo - metalowe, żelbetowe</t>
  </si>
  <si>
    <t>Stropy, sklepienia, schody</t>
  </si>
  <si>
    <t>Dach - konstrukcja</t>
  </si>
  <si>
    <t>Dostawa - Konstrukcja stalowa hali (słupy, podkonstrukcje pod płyty warstwowe)
Klasa antykorozyjności C3
Obciążenie konstrukcji przewidziano pod fotowoltaikę - 40kg/m2
Obciążenie konstrukcji przewidziano dla potrzeb użytkowych - 20kg/m2</t>
  </si>
  <si>
    <t>Dostawa - Konstrukcja stalowa drugorzędna hali (ryglówka pod otwory w elewacji)
Klasa antykorozyjności C3</t>
  </si>
  <si>
    <t>Dostawa - Konstrukcja stalowa hali (belki , rygle, stężenia, płatwie stalowe)
Klasa antykorozyjności C3
Obciążenie konstrukcji przewidziano pod fotowoltaikę - 40kg/m2
Obciążenie konstrukcji przewidziano dla potrzeb użytkowych - 20kg/m2</t>
  </si>
  <si>
    <t>Dostawa - Konstrukcja stalowa drugorzędna hali (obramowania pod świetliki w dachu)
Klasa antykorozyjności C3</t>
  </si>
  <si>
    <t>Dach - pokrycie</t>
  </si>
  <si>
    <t>Podłoża wewnątrz budynków</t>
  </si>
  <si>
    <t>Posadzki</t>
  </si>
  <si>
    <t>Drzwi, okna, bramy zewnętrzne</t>
  </si>
  <si>
    <t>Inne roboty wykończeniowe wewnętrzne (elementy kowalsko-ślusarskie, balustrady wewnętrzne itp..)</t>
  </si>
  <si>
    <t>Ściany nadziemia, Elewacje</t>
  </si>
  <si>
    <t>Różne roboty zewnętrzne</t>
  </si>
  <si>
    <t>Instalacje i urządzenia kanalizacyjne, wodociągowe i gazowe</t>
  </si>
  <si>
    <t>Instalacje i urządzenia zaopatrzenia w ciepło</t>
  </si>
  <si>
    <t>Instalacje i urządzenia techniki wentylacyjnej</t>
  </si>
  <si>
    <t>Hala nieogrzewana.</t>
  </si>
  <si>
    <t>Wentylacja - wentylacja magazynu wyrobów gotowych powinna zapewnić 1,5 wym/h poprzez wentylatory dachowe i czerpnie ścienne.</t>
  </si>
  <si>
    <t>Instalacje i urządzenia elektro-energetyczne</t>
  </si>
  <si>
    <t>Instalacje i urządzenia teletechniczne i techniki internetowej</t>
  </si>
  <si>
    <t>Instalacje i urządzenia specyficzne dla sposobu użytkowania obiektu</t>
  </si>
  <si>
    <t>Ścianki działowe</t>
  </si>
  <si>
    <t>Drzwi, okna, bramy wewnętrzne</t>
  </si>
  <si>
    <t xml:space="preserve">Pomieszczenia socjalno-biurowe - powinny być ogrzewane za pomocą grzejników z pompy ciepła. </t>
  </si>
  <si>
    <t>Pomieszczenia socjalno-biurowe - Wentylacja nawiewno-wyciągowa powinna spełniać wymogi sanitarne i być zgodna z WT i Polskimi Normami.</t>
  </si>
  <si>
    <t>Tynki i oblicowania, roboty malarskie</t>
  </si>
  <si>
    <t>Wycieraczki systemowe zewnętrzne</t>
  </si>
  <si>
    <t>Ściany murowane (ściany fundamentowe)</t>
  </si>
  <si>
    <t>Ściany murowane (ściany konstrukcyjne, nadproża)</t>
  </si>
  <si>
    <t xml:space="preserve">Instalacje wewnętrzne biura - wszystkie pomieszczenia powinny być ogrzewane za pomocą grzejników z pomp ciepła. </t>
  </si>
  <si>
    <t>Podkład betonowy na podłożu gruntowym, beton podawany pompą
Stopy fundamentowe żelbetowe, beton podawany pompą wraz ze zbrojeniem i kotwami do słupów - wg projektu</t>
  </si>
  <si>
    <t>Podkład betonowy na podłożu gruntowym, beton podawany pompą
Stopy fundamentowe żelbetowe monolityczne, beton podawany pompą wraz ze zbrojeniem i kotwami do słupów - wg projektu</t>
  </si>
  <si>
    <t>Podkład betonowy na podłożu gruntowym, beton podawany pompą
Ławy fundamentowe żelbetowe monolityczne, beton podawany pompą wraz ze zbrojeniem  - wg projektu</t>
  </si>
  <si>
    <t xml:space="preserve">Odbojnice stalowe </t>
  </si>
  <si>
    <t xml:space="preserve">Uszczelnienie klapowe model rampowy </t>
  </si>
  <si>
    <t>Rozdzielnice obiektowe
- Rozdzielnice obiektowe np. Hager/Schneider lub równoważne halowe 1szt RH-250A, ładowni 1szt RŁ 125A</t>
  </si>
  <si>
    <t>Instalacja SAP na hali
- Detekcja w postaci czujek liniowych
- ROP-y i sygnalizatory zgodnie z aktualnymi przepisami
- Elementy kontrolno-sterujące do wysterowania urządzeń pracujących na wypadek pożaru" prod np. Polon-alfa/BOSCH lub równoważne</t>
  </si>
  <si>
    <t>Instalacja CCTV
Kamery IP wew	 - 5 szt
Kamery IP zew	- 15 szt
Okablowanie kamer
Rejestrator + programowanie</t>
  </si>
  <si>
    <t>Podbudowa pod posadzkę - podkład z ubitych materiałów sypkich gr. 20cm</t>
  </si>
  <si>
    <t>Podbudowa pod posadzkę - podbudowa z kruszywa łamanego gr. 15cm</t>
  </si>
  <si>
    <t>Okna zewnętrzne - Okna z profili aluminiowych</t>
  </si>
  <si>
    <t>Sufit modułowy, podwieszony, mineralny, modułowy o wym. 60x60 cm, ruszt stalowy</t>
  </si>
  <si>
    <t>Odbojnice stalowe</t>
  </si>
  <si>
    <t>Uszczelnienie klapowe model rampowy</t>
  </si>
  <si>
    <t>Sufit modułowy, podwieszony, mineralny , modułowy o wym. 60x60 cm, ruszt stalowy</t>
  </si>
  <si>
    <t>Trasy kablowe elektryczne
- Montaż poziomych tras kablowych w postaci koryt perforowanych z blachy ocynkowanej o wymiarach i ilości dostosowanej do ilości zamontowanej instalacji elektrycznej 
- Montaż pionowych drabin kablowych, jako zejść w miejscu zamontowania rozdzielnic obiektowych
Uwaga:  
- Trasy kablowe ocynk np. BAKS/OBO lub równoważne gr. min. 1,0mm</t>
  </si>
  <si>
    <t xml:space="preserve">Oświetlenie podstawowe i awaryjne na hali
- Oświetlenie na hali w postaci opraw LED montowane na stalowej konstrukcji w postaci profili/koryt oświetleniowych montowanych do blachy trapezowej (w systemie miedzyregałowym)
- Natężenie oświetlenia – 200 lx na hali magazynowej np. Regiolux / Siteco / Signify / Trilux lub równoważne wraz z automatyką 
- Oświetlenie awaryjne LED w postaci opraw awaryjnych ewakuacyjnych, zapewniające natężenie awaryjne zgodnie z PN. Oświetlenie wykonane w standardzie opraw z autotestem - np. prod. Awex, Hybryd, TM-Technologie lub równoważne
- Przewody w wykonaniu miedzianym YDY 
- Dostawę i montaż kaset sterowania oświetleniem </t>
  </si>
  <si>
    <r>
      <t>Instalacje wewnętrzne biura -  Wentylacja nawiewn</t>
    </r>
    <r>
      <rPr>
        <sz val="11"/>
        <rFont val="Aptos Narrow"/>
        <family val="2"/>
        <scheme val="minor"/>
      </rPr>
      <t>o-wyciągowa powinna spełniać wymogi sanitarne i być zgodna z WT i Polskimi Normami. Klimatyzacja w pomieszczeniach biurowych np. LG lub równoważne</t>
    </r>
  </si>
  <si>
    <r>
      <t xml:space="preserve">II. TABELA PODSTAWOWA ETAP II - </t>
    </r>
    <r>
      <rPr>
        <b/>
        <sz val="12"/>
        <color rgb="FF0077B4"/>
        <rFont val="Aptos Narrow"/>
        <family val="2"/>
        <scheme val="minor"/>
      </rPr>
      <t>w systemie ZAPROJEKTUJ-WYBUDUJ</t>
    </r>
  </si>
  <si>
    <r>
      <t xml:space="preserve">HALA PRODUKCYJNA, MAGAZYN SUROWCÓW, BIURO - ETAP II   </t>
    </r>
    <r>
      <rPr>
        <b/>
        <sz val="16"/>
        <color rgb="FF0077B4"/>
        <rFont val="Aptos Narrow"/>
        <family val="2"/>
        <scheme val="minor"/>
      </rPr>
      <t>w systemie ZAPROJEKTUJ-WYBUDUJ</t>
    </r>
  </si>
  <si>
    <r>
      <t xml:space="preserve">MAGAZYN PRODUKTÓW GOTOWYCH - ETAP I </t>
    </r>
    <r>
      <rPr>
        <b/>
        <sz val="16"/>
        <color rgb="FF006AA7"/>
        <rFont val="Aptos Narrow"/>
        <family val="2"/>
        <scheme val="minor"/>
      </rPr>
      <t xml:space="preserve"> - uzyskano pozwolenie na budowę</t>
    </r>
  </si>
  <si>
    <t>Odwodninenie dachu za pomocą rynien i rur spustowych lub w systemie podciśnieniowym - w hali nieogrzewanej</t>
  </si>
  <si>
    <t>Ściany nadziemia</t>
  </si>
  <si>
    <t>Elewacja, Izolacje nadziemia</t>
  </si>
  <si>
    <t>Podłoża wewnątrz budynków, Warstwy wyrównawcze pod posadzki</t>
  </si>
  <si>
    <t>Odwodninenie dachu w systemie podciśnieniowym - izolacja na całości</t>
  </si>
  <si>
    <t>Odwodninenie dachu w systemie podciśnieniowym - izolacja od wpustu do pierwszego trójnika - w hali nieogrzewanej</t>
  </si>
  <si>
    <t>Ściana pożarowa REI 120 pomiędzy magazynem surowca a biurowcem jako ścianana oddzielenia pożarowego  wykonana z dyli gazobetonowych gr. 17,5 cm na własnym fundamencie montowana do słupów żelbetowych hali  na łącznikach do ścian - profile HTA/JTA lub równoważne, w tym przygotowanie przejść dla bram i drzwi</t>
  </si>
  <si>
    <t>Ściana pożarowa REI 240 pomiędzy produkcją a magazynem surowca jako ścianana oddzielenia pożarowego  wykonana z dyli gazobetonowych gr. 20 cm na własnym fundamencie montowana do słupów żelbetowych hali na łącznikach do ścian - profile HTA/JTA lub równoważne, w tym przygotowanie przejść dla bram i drzwi</t>
  </si>
  <si>
    <t xml:space="preserve">Oświetlenie podstawowe i awaryjne na hali
- Oświetlenie na hali w postaci opraw LED montowane na stalowej konstrukcji w postaci profili/koryt oświetleniowych montowanych do blachy trapezowej 
- Natężenie oświetlenia  – 500 lx na hali produkcyjnej np. Regiolux / Siteco / Signify / Trilux lub równoważne z automatyką
- Oświetlenie awaryjne LED w postaci opraw awaryjnych ewakuacyjnych, zapewniające natężenie awaryjne zgodnie z PN. Oświetlenie wykonane w standardzie opraw z autotestem - np. Awex, Hybryd, TM-Technologie lub równoważne
- Przewody w wykonaniu miedzianym YDY 
- Dostawę i montaż kaset sterowania oświetleniem </t>
  </si>
  <si>
    <t xml:space="preserve">Oświetlenie podstawowe i awaryjne na hali
- Oświetlenie na hali w postaci opraw LED montowane na stalowej konstrukcji w postaci profili/koryt oświetleniowych montowanych do blachy trapezowej  (w systemie miedzyregałowym)
- Natężenie oświetlenia  – 200 lx na hali magazynowej np. Regiolux / Siteco / Signify / Trilux lub równoważne - wraz z auomatyką
- Oświetlenie awaryjne LED w postaci opraw awaryjnych ewakuacyjnych, zapewniające natężenie awaryjne zgodnie z PN. Oświetlenie wykonane w standardzie opraw z autotestem - np. Awex, Hybryd, TM-Technologie lub równoważne
- Przewody w wykonaniu miedzianym YDY 
- Dostawę i montaż kasety sterowania oświetleniem </t>
  </si>
  <si>
    <r>
      <t>Stacja transformatorowa - dodatkowo na potrzeby zapewnienia prądu dla etapu 1 
- Zakładana moc przyłączeniowa ok. 480 kW
- Trafostacja kontenerowa przy hali np. ZPU</t>
    </r>
    <r>
      <rPr>
        <sz val="11"/>
        <rFont val="Aptos Narrow"/>
        <family val="2"/>
        <scheme val="minor"/>
      </rPr>
      <t>E/Elektromontaż Lublin</t>
    </r>
    <r>
      <rPr>
        <sz val="11"/>
        <color theme="1"/>
        <rFont val="Aptos Narrow"/>
        <family val="2"/>
        <charset val="238"/>
        <scheme val="minor"/>
      </rPr>
      <t xml:space="preserve">  lub równoważne
- Rozdzielnica Sn np.. Schneider/ZPUE/ELENCO lub równoważne
- Transformator 630kVA np. TESAR/TMC/MEFTA  lub równoważne
- Rozdzielnica główna 1000A np. Hager/Schneider lub równoważne</t>
    </r>
  </si>
  <si>
    <t>Projekt zagospodarowania działki lub terenu</t>
  </si>
  <si>
    <t>Projekt drogowy</t>
  </si>
  <si>
    <t>Projekt architektoniczno-budowlany</t>
  </si>
  <si>
    <t>Projekt budowlany i techniczny konstrukcji</t>
  </si>
  <si>
    <t>Badania geotechniczne</t>
  </si>
  <si>
    <t xml:space="preserve">Przeprowadzenie procedury oceny oddziaływania na środowisko, w tym przygotowanie i złożenie Karty Informacyjnej Przedsięwzięcia. Projekt został ujęty w rozporządzeniu Rady Ministrów z dnia 9 listopada 2010 r. w sprawie przedsięwzięć mogących znacząco oddziaływać na środowisko </t>
  </si>
  <si>
    <t xml:space="preserve">Uzyskanie niezbędnych uzgodnień, opinii i warunków technicznych (adekwatnie do wymagań prawnych) oraz złożenie kompletnego wniosku o pozwolenie na budowę wraz z reprezentowaniem Zamawiającego przed organem administracji architektoniczno-budowlanej aż do uzyskania ostatecznej prawomocnej decyzji pozwolenia na budowę. </t>
  </si>
  <si>
    <r>
      <t xml:space="preserve">Instalacja SAP na hali
- Detekcja w postaci czujek liniowych
- ROP-y i sygnalizatory zgodnie z aktualnymi przepisami
- Elementy kontrolno-sterujące do wysterowania urządzeń pracujących na wypadek pożaru" </t>
    </r>
    <r>
      <rPr>
        <sz val="11"/>
        <rFont val="Aptos Narrow"/>
        <family val="2"/>
        <scheme val="minor"/>
      </rPr>
      <t>np. Polon-alfa/BOSCH</t>
    </r>
    <r>
      <rPr>
        <sz val="11"/>
        <color rgb="FF007BB8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>lub równoważne</t>
    </r>
  </si>
  <si>
    <t>Instalacje wewnętrzne biura - Instalacja w-k standard wykonania np. Geberit lub rówoważne baterie np. Roca lub równoważne</t>
  </si>
  <si>
    <t>Projekt budowlany i techniczny właściwych branż (w tym sieci sanitarnych, instalacji wewnętrznych i zewnętrznych elektrycznych, instalacji wewnętrznych sanitarnych, kanalizacyjno-wodociągowych, wentylacyjnych oraz telekomunikacyjnych- instalacja IT: sieć LAN niezbędną jako część obiektu realizowanego w etapie II, projekt instalacji SSP)</t>
  </si>
  <si>
    <t>WLZ Rozdzielnice
- Rozdzielnice obiektowe: 1szt RH-250A, RT 1szt 400A - np. Hager/Schneider lub równoważne
- Dostawa i montaż WLZ do rozdzielnicy halowej RH, rozdzielnicy biura RB i rozdzielnicy ładowni wózków RL 
– kable w wykonaniu miedzianym</t>
  </si>
  <si>
    <t>Dostawa i montaz klap dymowych z instalacją oddymiania i podłączeniem do SAP. Dokumentacja oddymiania w cenie</t>
  </si>
  <si>
    <t>Kanalizacja sanitarna:
 - Kanalizacja sanitarna z odprowadzeniem do pompowni ścieków sanitarnych a poźniej podłączona rurociągiem tłocznym do kanalizacji sanitarnej tłocznej biegnącej wzdłuż ulicy. Dokumentacja wraz z uzgodnieniem przyłączenia po stronie GW. Wykonanie przyłącza KS po stronie GW.</t>
  </si>
  <si>
    <r>
      <t xml:space="preserve">Kanalizacja deszczowa brudna - Przyjęto odprowadznie wody deszczowej z dróg i placów poprzez wpusty drogowe i odwodnienie liniowe instalacją kanalizacji deszczowej brudnej do zbiornika retencyjnego otwartego o poj. ok. 1000 m3 oraz po podczyszczeniu w sepraratorze odprowadzenie poprzez pompownię 10l/s rurociągiem tłocznym do kanalizacji deszczowej miejskiej. Dokumentacja wraz z uzgodnieniem po stronie GW. </t>
    </r>
    <r>
      <rPr>
        <sz val="11"/>
        <rFont val="Aptos Narrow"/>
        <family val="2"/>
        <scheme val="minor"/>
      </rPr>
      <t>W</t>
    </r>
    <r>
      <rPr>
        <sz val="11"/>
        <color theme="1"/>
        <rFont val="Aptos Narrow"/>
        <family val="2"/>
        <charset val="238"/>
        <scheme val="minor"/>
      </rPr>
      <t>ykonanie przyłącza KD po stronie GW.</t>
    </r>
  </si>
  <si>
    <t>Instalacja hydrantowa</t>
  </si>
  <si>
    <t>II a. TABELA PODSTAWOWA ETAP 2 - PRACE PROJEKTOWE DO POZWOLENIA NA BUDOWĘ
Przygotowanie kompletnej dokumentacji projektowej dla budowy części produkcyjnej i magazynowej (magazyn surowca) oraz biurowej nowego zakładu produkcyjnego w Łowiczu wraz  z zagospodarowaniem terenu  (z wyłączeniem części magazynowej - hali przeznaczonej  na produkt gotowy tj. magazyn produktu gotowego, zrealizowanej już w etapie I    4018 mkw)  zgodnie z obowiązującym Prawem budowlanym (wraz z projektami technologicznymi, architektoniczno-budowlanymi, itd.) niezbędnymi  m.in. do pozyskania pozwoleń administracyjnych, w tym  decyzji o środowiskowych uwarunkowaniach dla całego przedsięwzięcia  oraz decyzji pozwolenia na budowę dla części II. 
Zgodnie z zapytaniem ofertowym 2a/2026
punkt Ad. 2. a)</t>
  </si>
  <si>
    <t>Pomieszczenia socjalno-biurowe - Instalacja w-k standard wykonania Koło Nova lub równoważne baterie np. Deante lub równoważne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</si>
</sst>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2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b/>
      <sz val="12"/>
      <name val="Aptos Narrow"/>
      <family val="2"/>
      <charset val="238"/>
      <scheme val="minor"/>
    </font>
    <font>
      <b/>
      <sz val="16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vertAlign val="superscript"/>
      <sz val="11"/>
      <color theme="1"/>
      <name val="Aptos Narrow"/>
      <family val="2"/>
      <charset val="238"/>
      <scheme val="minor"/>
    </font>
    <font>
      <sz val="14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3333"/>
      <name val="Aptos Narrow"/>
      <family val="2"/>
      <charset val="238"/>
      <scheme val="minor"/>
    </font>
    <font>
      <sz val="11"/>
      <color rgb="FFED0000"/>
      <name val="Aptos Narrow"/>
      <family val="2"/>
      <charset val="238"/>
      <scheme val="minor"/>
    </font>
    <font>
      <sz val="11"/>
      <color rgb="FF007BB8"/>
      <name val="Aptos Narrow"/>
      <family val="2"/>
      <scheme val="minor"/>
    </font>
    <font>
      <b/>
      <sz val="11"/>
      <color rgb="FFED0000"/>
      <name val="Aptos Narrow"/>
      <family val="2"/>
      <charset val="238"/>
      <scheme val="minor"/>
    </font>
    <font>
      <sz val="11"/>
      <name val="Aptos Narrow"/>
      <family val="2"/>
      <scheme val="minor"/>
    </font>
    <font>
      <b/>
      <sz val="16"/>
      <color rgb="FF006AA7"/>
      <name val="Aptos Narrow"/>
      <family val="2"/>
      <scheme val="minor"/>
    </font>
    <font>
      <sz val="11"/>
      <color rgb="FFC00000"/>
      <name val="Aptos Narrow"/>
      <family val="2"/>
      <charset val="238"/>
      <scheme val="minor"/>
    </font>
    <font>
      <b/>
      <sz val="12"/>
      <color rgb="FF0077B4"/>
      <name val="Aptos Narrow"/>
      <family val="2"/>
      <scheme val="minor"/>
    </font>
    <font>
      <b/>
      <sz val="16"/>
      <color rgb="FF0077B4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00206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9">
    <xf numFmtId="0" fontId="0" fillId="0" borderId="0" xfId="0"/>
    <xf numFmtId="49" fontId="3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49" fontId="3" fillId="0" borderId="4" xfId="0" applyNumberFormat="1" applyFont="1" applyBorder="1" applyAlignment="1">
      <alignment vertical="center" wrapText="1"/>
    </xf>
    <xf numFmtId="49" fontId="4" fillId="2" borderId="5" xfId="1" applyNumberFormat="1" applyFont="1" applyFill="1" applyBorder="1" applyAlignment="1">
      <alignment horizontal="left" vertical="center"/>
    </xf>
    <xf numFmtId="10" fontId="4" fillId="2" borderId="6" xfId="1" applyNumberFormat="1" applyFont="1" applyFill="1" applyBorder="1" applyAlignment="1">
      <alignment horizontal="center" vertical="center" wrapText="1"/>
    </xf>
    <xf numFmtId="2" fontId="4" fillId="2" borderId="6" xfId="1" applyNumberFormat="1" applyFont="1" applyFill="1" applyBorder="1" applyAlignment="1">
      <alignment horizontal="right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49" fontId="2" fillId="3" borderId="8" xfId="0" quotePrefix="1" applyNumberFormat="1" applyFont="1" applyFill="1" applyBorder="1" applyAlignment="1">
      <alignment horizontal="left" vertical="center"/>
    </xf>
    <xf numFmtId="0" fontId="5" fillId="3" borderId="9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vertical="center" wrapText="1"/>
    </xf>
    <xf numFmtId="164" fontId="2" fillId="3" borderId="10" xfId="0" applyNumberFormat="1" applyFont="1" applyFill="1" applyBorder="1" applyAlignment="1">
      <alignment vertical="center" wrapText="1"/>
    </xf>
    <xf numFmtId="49" fontId="2" fillId="5" borderId="8" xfId="0" quotePrefix="1" applyNumberFormat="1" applyFont="1" applyFill="1" applyBorder="1" applyAlignment="1">
      <alignment horizontal="left" vertical="center"/>
    </xf>
    <xf numFmtId="0" fontId="2" fillId="5" borderId="9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2" fontId="2" fillId="5" borderId="9" xfId="0" applyNumberFormat="1" applyFont="1" applyFill="1" applyBorder="1" applyAlignment="1">
      <alignment horizontal="right" vertical="center" wrapText="1"/>
    </xf>
    <xf numFmtId="164" fontId="2" fillId="5" borderId="10" xfId="0" applyNumberFormat="1" applyFont="1" applyFill="1" applyBorder="1" applyAlignment="1">
      <alignment vertical="center" wrapText="1"/>
    </xf>
    <xf numFmtId="49" fontId="0" fillId="0" borderId="8" xfId="0" quotePrefix="1" applyNumberFormat="1" applyBorder="1" applyAlignment="1">
      <alignment horizontal="left"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164" fontId="1" fillId="0" borderId="10" xfId="0" applyNumberFormat="1" applyFont="1" applyBorder="1" applyAlignment="1">
      <alignment vertical="center" wrapText="1"/>
    </xf>
    <xf numFmtId="49" fontId="0" fillId="6" borderId="8" xfId="0" quotePrefix="1" applyNumberFormat="1" applyFill="1" applyBorder="1" applyAlignment="1">
      <alignment horizontal="left" vertical="center"/>
    </xf>
    <xf numFmtId="0" fontId="2" fillId="6" borderId="9" xfId="0" applyFont="1" applyFill="1" applyBorder="1" applyAlignment="1">
      <alignment vertical="center" wrapText="1"/>
    </xf>
    <xf numFmtId="0" fontId="1" fillId="6" borderId="9" xfId="0" applyFont="1" applyFill="1" applyBorder="1" applyAlignment="1">
      <alignment horizontal="center" vertical="center" wrapText="1"/>
    </xf>
    <xf numFmtId="2" fontId="1" fillId="6" borderId="9" xfId="0" applyNumberFormat="1" applyFont="1" applyFill="1" applyBorder="1" applyAlignment="1">
      <alignment horizontal="right" vertical="center" wrapText="1"/>
    </xf>
    <xf numFmtId="0" fontId="1" fillId="6" borderId="9" xfId="0" applyFont="1" applyFill="1" applyBorder="1" applyAlignment="1">
      <alignment vertical="center" wrapText="1"/>
    </xf>
    <xf numFmtId="164" fontId="1" fillId="6" borderId="10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164" fontId="1" fillId="0" borderId="12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64" fontId="6" fillId="0" borderId="12" xfId="0" applyNumberFormat="1" applyFont="1" applyBorder="1" applyAlignment="1">
      <alignment vertical="center" wrapText="1"/>
    </xf>
    <xf numFmtId="49" fontId="0" fillId="0" borderId="8" xfId="0" quotePrefix="1" applyNumberFormat="1" applyBorder="1" applyAlignment="1">
      <alignment horizontal="left" vertical="center" wrapText="1"/>
    </xf>
    <xf numFmtId="2" fontId="0" fillId="0" borderId="9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vertical="center" wrapText="1"/>
    </xf>
    <xf numFmtId="164" fontId="1" fillId="0" borderId="14" xfId="0" applyNumberFormat="1" applyFont="1" applyBorder="1" applyAlignment="1">
      <alignment vertical="center" wrapText="1"/>
    </xf>
    <xf numFmtId="49" fontId="1" fillId="2" borderId="15" xfId="0" applyNumberFormat="1" applyFont="1" applyFill="1" applyBorder="1" applyAlignment="1">
      <alignment horizontal="left"/>
    </xf>
    <xf numFmtId="0" fontId="2" fillId="2" borderId="16" xfId="0" applyFont="1" applyFill="1" applyBorder="1"/>
    <xf numFmtId="0" fontId="2" fillId="2" borderId="16" xfId="0" applyFont="1" applyFill="1" applyBorder="1" applyAlignment="1">
      <alignment horizontal="center"/>
    </xf>
    <xf numFmtId="164" fontId="2" fillId="2" borderId="17" xfId="0" applyNumberFormat="1" applyFont="1" applyFill="1" applyBorder="1" applyAlignment="1">
      <alignment horizontal="right" indent="1"/>
    </xf>
    <xf numFmtId="49" fontId="0" fillId="0" borderId="0" xfId="0" applyNumberFormat="1"/>
    <xf numFmtId="2" fontId="0" fillId="0" borderId="0" xfId="0" applyNumberFormat="1" applyAlignment="1">
      <alignment horizontal="right" vertical="center"/>
    </xf>
    <xf numFmtId="164" fontId="0" fillId="0" borderId="0" xfId="0" applyNumberFormat="1"/>
    <xf numFmtId="49" fontId="0" fillId="0" borderId="18" xfId="0" quotePrefix="1" applyNumberFormat="1" applyBorder="1" applyAlignment="1">
      <alignment horizontal="left" vertical="center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2" fontId="0" fillId="0" borderId="19" xfId="0" applyNumberFormat="1" applyBorder="1" applyAlignment="1">
      <alignment horizontal="right" vertical="center" wrapText="1"/>
    </xf>
    <xf numFmtId="164" fontId="0" fillId="0" borderId="20" xfId="0" applyNumberFormat="1" applyBorder="1" applyAlignment="1">
      <alignment vertical="center" wrapText="1"/>
    </xf>
    <xf numFmtId="49" fontId="0" fillId="2" borderId="15" xfId="0" applyNumberFormat="1" applyFill="1" applyBorder="1"/>
    <xf numFmtId="49" fontId="4" fillId="2" borderId="21" xfId="1" applyNumberFormat="1" applyFont="1" applyFill="1" applyBorder="1" applyAlignment="1">
      <alignment horizontal="left" vertical="center"/>
    </xf>
    <xf numFmtId="10" fontId="4" fillId="2" borderId="22" xfId="1" applyNumberFormat="1" applyFont="1" applyFill="1" applyBorder="1" applyAlignment="1">
      <alignment horizontal="center" vertical="center" wrapText="1"/>
    </xf>
    <xf numFmtId="49" fontId="0" fillId="0" borderId="9" xfId="0" quotePrefix="1" applyNumberFormat="1" applyBorder="1" applyAlignment="1">
      <alignment horizontal="left" vertical="center"/>
    </xf>
    <xf numFmtId="49" fontId="8" fillId="3" borderId="15" xfId="0" applyNumberFormat="1" applyFont="1" applyFill="1" applyBorder="1" applyAlignment="1">
      <alignment horizontal="left"/>
    </xf>
    <xf numFmtId="0" fontId="3" fillId="3" borderId="16" xfId="0" applyFont="1" applyFill="1" applyBorder="1"/>
    <xf numFmtId="0" fontId="3" fillId="3" borderId="16" xfId="0" applyFont="1" applyFill="1" applyBorder="1" applyAlignment="1">
      <alignment horizontal="center"/>
    </xf>
    <xf numFmtId="164" fontId="3" fillId="3" borderId="17" xfId="0" applyNumberFormat="1" applyFont="1" applyFill="1" applyBorder="1" applyAlignment="1">
      <alignment horizontal="right" indent="1"/>
    </xf>
    <xf numFmtId="49" fontId="2" fillId="7" borderId="8" xfId="0" quotePrefix="1" applyNumberFormat="1" applyFont="1" applyFill="1" applyBorder="1" applyAlignment="1">
      <alignment horizontal="left" vertical="center"/>
    </xf>
    <xf numFmtId="0" fontId="5" fillId="7" borderId="9" xfId="0" applyFont="1" applyFill="1" applyBorder="1" applyAlignment="1">
      <alignment vertical="center" wrapText="1"/>
    </xf>
    <xf numFmtId="0" fontId="2" fillId="7" borderId="9" xfId="0" applyFont="1" applyFill="1" applyBorder="1" applyAlignment="1">
      <alignment horizontal="center" vertical="center" wrapText="1"/>
    </xf>
    <xf numFmtId="2" fontId="2" fillId="7" borderId="9" xfId="0" applyNumberFormat="1" applyFont="1" applyFill="1" applyBorder="1" applyAlignment="1">
      <alignment horizontal="right" vertical="center" wrapText="1"/>
    </xf>
    <xf numFmtId="0" fontId="2" fillId="7" borderId="9" xfId="0" applyFont="1" applyFill="1" applyBorder="1" applyAlignment="1">
      <alignment vertical="center" wrapText="1"/>
    </xf>
    <xf numFmtId="164" fontId="2" fillId="7" borderId="10" xfId="0" applyNumberFormat="1" applyFont="1" applyFill="1" applyBorder="1" applyAlignment="1">
      <alignment vertical="center" wrapText="1"/>
    </xf>
    <xf numFmtId="4" fontId="0" fillId="0" borderId="9" xfId="0" applyNumberFormat="1" applyBorder="1" applyAlignment="1">
      <alignment vertical="center" wrapText="1"/>
    </xf>
    <xf numFmtId="49" fontId="0" fillId="0" borderId="9" xfId="0" quotePrefix="1" applyNumberForma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vertical="center" wrapText="1"/>
    </xf>
    <xf numFmtId="164" fontId="6" fillId="0" borderId="9" xfId="0" applyNumberFormat="1" applyFont="1" applyBorder="1" applyAlignment="1">
      <alignment vertical="center" wrapText="1"/>
    </xf>
    <xf numFmtId="164" fontId="1" fillId="0" borderId="9" xfId="0" applyNumberFormat="1" applyFont="1" applyBorder="1" applyAlignment="1">
      <alignment vertical="center" wrapText="1"/>
    </xf>
    <xf numFmtId="49" fontId="0" fillId="0" borderId="8" xfId="0" quotePrefix="1" applyNumberForma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164" fontId="6" fillId="0" borderId="14" xfId="0" applyNumberFormat="1" applyFont="1" applyBorder="1" applyAlignment="1">
      <alignment vertical="center" wrapText="1"/>
    </xf>
    <xf numFmtId="49" fontId="0" fillId="8" borderId="8" xfId="0" quotePrefix="1" applyNumberFormat="1" applyFill="1" applyBorder="1" applyAlignment="1">
      <alignment horizontal="left" vertical="center"/>
    </xf>
    <xf numFmtId="0" fontId="0" fillId="8" borderId="9" xfId="0" applyFill="1" applyBorder="1" applyAlignment="1">
      <alignment vertical="center" wrapText="1"/>
    </xf>
    <xf numFmtId="0" fontId="1" fillId="8" borderId="9" xfId="0" applyFont="1" applyFill="1" applyBorder="1" applyAlignment="1">
      <alignment horizontal="center" vertical="center" wrapText="1"/>
    </xf>
    <xf numFmtId="2" fontId="1" fillId="8" borderId="9" xfId="0" applyNumberFormat="1" applyFont="1" applyFill="1" applyBorder="1" applyAlignment="1">
      <alignment horizontal="right" vertical="center" wrapText="1"/>
    </xf>
    <xf numFmtId="0" fontId="1" fillId="8" borderId="9" xfId="0" applyFont="1" applyFill="1" applyBorder="1" applyAlignment="1">
      <alignment vertical="center" wrapText="1"/>
    </xf>
    <xf numFmtId="164" fontId="1" fillId="8" borderId="10" xfId="0" applyNumberFormat="1" applyFont="1" applyFill="1" applyBorder="1" applyAlignment="1">
      <alignment vertical="center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164" fontId="1" fillId="0" borderId="0" xfId="0" applyNumberFormat="1" applyFont="1" applyAlignment="1">
      <alignment wrapText="1"/>
    </xf>
    <xf numFmtId="49" fontId="8" fillId="7" borderId="15" xfId="0" applyNumberFormat="1" applyFont="1" applyFill="1" applyBorder="1" applyAlignment="1">
      <alignment horizontal="left"/>
    </xf>
    <xf numFmtId="0" fontId="3" fillId="7" borderId="16" xfId="0" applyFont="1" applyFill="1" applyBorder="1"/>
    <xf numFmtId="0" fontId="3" fillId="7" borderId="16" xfId="0" applyFont="1" applyFill="1" applyBorder="1" applyAlignment="1">
      <alignment horizontal="center"/>
    </xf>
    <xf numFmtId="164" fontId="3" fillId="7" borderId="17" xfId="0" applyNumberFormat="1" applyFont="1" applyFill="1" applyBorder="1" applyAlignment="1">
      <alignment horizontal="right" indent="1"/>
    </xf>
    <xf numFmtId="0" fontId="1" fillId="0" borderId="0" xfId="0" applyFont="1" applyAlignment="1">
      <alignment wrapText="1"/>
    </xf>
    <xf numFmtId="49" fontId="0" fillId="0" borderId="0" xfId="0" quotePrefix="1" applyNumberFormat="1" applyAlignment="1">
      <alignment horizontal="left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49" fontId="8" fillId="4" borderId="15" xfId="0" applyNumberFormat="1" applyFont="1" applyFill="1" applyBorder="1" applyAlignment="1">
      <alignment horizontal="left"/>
    </xf>
    <xf numFmtId="0" fontId="3" fillId="4" borderId="16" xfId="0" applyFont="1" applyFill="1" applyBorder="1" applyAlignment="1">
      <alignment wrapText="1"/>
    </xf>
    <xf numFmtId="0" fontId="3" fillId="4" borderId="16" xfId="0" applyFont="1" applyFill="1" applyBorder="1" applyAlignment="1">
      <alignment horizontal="center"/>
    </xf>
    <xf numFmtId="0" fontId="3" fillId="4" borderId="16" xfId="0" applyFont="1" applyFill="1" applyBorder="1"/>
    <xf numFmtId="164" fontId="3" fillId="4" borderId="17" xfId="0" applyNumberFormat="1" applyFont="1" applyFill="1" applyBorder="1" applyAlignment="1">
      <alignment horizontal="right" inden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vertical="top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49" fontId="11" fillId="9" borderId="8" xfId="0" quotePrefix="1" applyNumberFormat="1" applyFont="1" applyFill="1" applyBorder="1" applyAlignment="1">
      <alignment horizontal="left" vertical="center"/>
    </xf>
    <xf numFmtId="0" fontId="11" fillId="9" borderId="9" xfId="0" applyFont="1" applyFill="1" applyBorder="1" applyAlignment="1">
      <alignment vertical="center" wrapText="1"/>
    </xf>
    <xf numFmtId="0" fontId="11" fillId="9" borderId="9" xfId="0" applyFont="1" applyFill="1" applyBorder="1" applyAlignment="1">
      <alignment horizontal="center" vertical="center" wrapText="1"/>
    </xf>
    <xf numFmtId="2" fontId="11" fillId="9" borderId="9" xfId="0" applyNumberFormat="1" applyFont="1" applyFill="1" applyBorder="1" applyAlignment="1">
      <alignment horizontal="right" vertical="center" wrapText="1"/>
    </xf>
    <xf numFmtId="164" fontId="11" fillId="9" borderId="10" xfId="0" applyNumberFormat="1" applyFont="1" applyFill="1" applyBorder="1" applyAlignment="1">
      <alignment vertical="center" wrapText="1"/>
    </xf>
    <xf numFmtId="49" fontId="2" fillId="0" borderId="8" xfId="0" quotePrefix="1" applyNumberFormat="1" applyFont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4" fontId="1" fillId="6" borderId="23" xfId="0" applyNumberFormat="1" applyFont="1" applyFill="1" applyBorder="1" applyAlignment="1">
      <alignment vertical="center" wrapText="1"/>
    </xf>
    <xf numFmtId="164" fontId="1" fillId="0" borderId="23" xfId="0" applyNumberFormat="1" applyFont="1" applyBorder="1" applyAlignment="1">
      <alignment vertical="center" wrapText="1"/>
    </xf>
    <xf numFmtId="164" fontId="1" fillId="0" borderId="24" xfId="0" applyNumberFormat="1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1" fillId="6" borderId="9" xfId="0" applyNumberFormat="1" applyFont="1" applyFill="1" applyBorder="1" applyAlignment="1">
      <alignment vertical="center" wrapText="1"/>
    </xf>
    <xf numFmtId="164" fontId="1" fillId="0" borderId="13" xfId="0" applyNumberFormat="1" applyFont="1" applyBorder="1" applyAlignment="1">
      <alignment vertical="center" wrapText="1"/>
    </xf>
    <xf numFmtId="164" fontId="2" fillId="2" borderId="25" xfId="0" applyNumberFormat="1" applyFont="1" applyFill="1" applyBorder="1" applyAlignment="1">
      <alignment horizontal="right" inden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9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10" fontId="4" fillId="2" borderId="22" xfId="1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26" xfId="0" applyNumberFormat="1" applyFont="1" applyBorder="1" applyAlignment="1">
      <alignment horizontal="center" vertical="center" wrapText="1"/>
    </xf>
    <xf numFmtId="164" fontId="0" fillId="0" borderId="13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FF333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B7091-AEE5-47D5-81B5-6B4CBAE2FD9F}">
  <dimension ref="A1:K444"/>
  <sheetViews>
    <sheetView tabSelected="1" topLeftCell="A239" workbookViewId="0">
      <selection activeCell="B439" sqref="B439"/>
    </sheetView>
  </sheetViews>
  <sheetFormatPr defaultColWidth="9.109375" defaultRowHeight="14.4" x14ac:dyDescent="0.3"/>
  <cols>
    <col min="1" max="1" width="7.6640625" style="112" bestFit="1" customWidth="1"/>
    <col min="2" max="2" width="96.6640625" style="105" customWidth="1"/>
    <col min="3" max="3" width="7.6640625" style="96" customWidth="1"/>
    <col min="4" max="4" width="8.77734375" style="97" customWidth="1"/>
    <col min="5" max="5" width="11.44140625" style="105" customWidth="1"/>
    <col min="6" max="6" width="27.77734375" style="106" customWidth="1"/>
    <col min="7" max="7" width="15.6640625" style="106" customWidth="1"/>
    <col min="8" max="8" width="37.44140625" style="3" customWidth="1"/>
    <col min="9" max="16384" width="9.109375" style="3"/>
  </cols>
  <sheetData>
    <row r="1" spans="1:8" ht="18.45" customHeight="1" thickBot="1" x14ac:dyDescent="0.35">
      <c r="A1" s="1"/>
      <c r="B1" s="154" t="s">
        <v>205</v>
      </c>
      <c r="C1" s="154"/>
      <c r="D1" s="154"/>
      <c r="E1" s="154"/>
      <c r="F1" s="154"/>
      <c r="G1" s="155"/>
    </row>
    <row r="2" spans="1:8" ht="18.600000000000001" thickBot="1" x14ac:dyDescent="0.35">
      <c r="A2" s="4"/>
      <c r="B2" s="154" t="s">
        <v>0</v>
      </c>
      <c r="C2" s="154"/>
      <c r="D2" s="154"/>
      <c r="E2" s="154"/>
      <c r="F2" s="154"/>
      <c r="G2" s="155"/>
    </row>
    <row r="3" spans="1:8" ht="18.600000000000001" thickBot="1" x14ac:dyDescent="0.35">
      <c r="A3" s="4"/>
      <c r="B3" s="154" t="s">
        <v>1</v>
      </c>
      <c r="C3" s="154"/>
      <c r="D3" s="154"/>
      <c r="E3" s="154"/>
      <c r="F3" s="154"/>
      <c r="G3" s="155"/>
    </row>
    <row r="4" spans="1:8" ht="18.600000000000001" thickBot="1" x14ac:dyDescent="0.35">
      <c r="A4" s="4"/>
      <c r="B4" s="154" t="s">
        <v>206</v>
      </c>
      <c r="C4" s="154"/>
      <c r="D4" s="154"/>
      <c r="E4" s="154"/>
      <c r="F4" s="154"/>
      <c r="G4" s="155"/>
    </row>
    <row r="5" spans="1:8" ht="18.600000000000001" thickBot="1" x14ac:dyDescent="0.35">
      <c r="A5" s="156"/>
      <c r="B5" s="157"/>
      <c r="C5" s="157"/>
      <c r="D5" s="157"/>
      <c r="E5" s="157"/>
      <c r="F5" s="157"/>
      <c r="G5" s="158"/>
    </row>
    <row r="6" spans="1:8" s="10" customFormat="1" ht="31.2" x14ac:dyDescent="0.3">
      <c r="A6" s="5" t="s">
        <v>2</v>
      </c>
      <c r="B6" s="6" t="s">
        <v>3</v>
      </c>
      <c r="C6" s="6" t="s">
        <v>4</v>
      </c>
      <c r="D6" s="7" t="s">
        <v>5</v>
      </c>
      <c r="E6" s="6" t="s">
        <v>6</v>
      </c>
      <c r="F6" s="8" t="s">
        <v>7</v>
      </c>
      <c r="G6" s="8" t="s">
        <v>207</v>
      </c>
    </row>
    <row r="7" spans="1:8" ht="42" x14ac:dyDescent="0.3">
      <c r="A7" s="11"/>
      <c r="B7" s="12" t="s">
        <v>283</v>
      </c>
      <c r="C7" s="13"/>
      <c r="D7" s="14"/>
      <c r="E7" s="15"/>
      <c r="F7" s="16"/>
      <c r="G7" s="16"/>
      <c r="H7" s="117"/>
    </row>
    <row r="8" spans="1:8" s="117" customFormat="1" x14ac:dyDescent="0.3">
      <c r="A8" s="118"/>
      <c r="B8" s="119" t="s">
        <v>225</v>
      </c>
      <c r="C8" s="120"/>
      <c r="D8" s="121"/>
      <c r="E8" s="119"/>
      <c r="F8" s="122"/>
      <c r="G8" s="122"/>
    </row>
    <row r="9" spans="1:8" ht="43.2" x14ac:dyDescent="0.3">
      <c r="A9" s="22"/>
      <c r="B9" s="23" t="s">
        <v>9</v>
      </c>
      <c r="C9" s="24" t="s">
        <v>8</v>
      </c>
      <c r="D9" s="25">
        <v>1</v>
      </c>
      <c r="E9" s="26"/>
      <c r="F9" s="27"/>
      <c r="G9" s="27"/>
    </row>
    <row r="10" spans="1:8" x14ac:dyDescent="0.3">
      <c r="A10" s="22"/>
      <c r="B10" s="23" t="s">
        <v>10</v>
      </c>
      <c r="C10" s="24" t="s">
        <v>8</v>
      </c>
      <c r="D10" s="25">
        <v>1</v>
      </c>
      <c r="E10" s="26"/>
      <c r="F10" s="27"/>
      <c r="G10" s="27"/>
    </row>
    <row r="11" spans="1:8" x14ac:dyDescent="0.3">
      <c r="A11" s="22"/>
      <c r="B11" s="23" t="s">
        <v>11</v>
      </c>
      <c r="C11" s="24" t="s">
        <v>12</v>
      </c>
      <c r="D11" s="25">
        <v>4300</v>
      </c>
      <c r="E11" s="26"/>
      <c r="F11" s="27"/>
      <c r="G11" s="27"/>
    </row>
    <row r="12" spans="1:8" x14ac:dyDescent="0.3">
      <c r="A12" s="22"/>
      <c r="B12" s="23" t="s">
        <v>13</v>
      </c>
      <c r="C12" s="24" t="s">
        <v>8</v>
      </c>
      <c r="D12" s="25">
        <v>1</v>
      </c>
      <c r="E12" s="26"/>
      <c r="F12" s="27"/>
      <c r="G12" s="27"/>
    </row>
    <row r="13" spans="1:8" x14ac:dyDescent="0.3">
      <c r="A13" s="22"/>
      <c r="B13" s="23" t="s">
        <v>14</v>
      </c>
      <c r="C13" s="24" t="s">
        <v>8</v>
      </c>
      <c r="D13" s="25">
        <v>1</v>
      </c>
      <c r="E13" s="26"/>
      <c r="F13" s="27"/>
      <c r="G13" s="27"/>
    </row>
    <row r="14" spans="1:8" ht="28.8" x14ac:dyDescent="0.3">
      <c r="A14" s="22"/>
      <c r="B14" s="23" t="s">
        <v>15</v>
      </c>
      <c r="C14" s="24" t="s">
        <v>8</v>
      </c>
      <c r="D14" s="25">
        <v>1</v>
      </c>
      <c r="E14" s="26"/>
      <c r="F14" s="27"/>
      <c r="G14" s="27"/>
    </row>
    <row r="15" spans="1:8" x14ac:dyDescent="0.3">
      <c r="A15" s="17"/>
      <c r="B15" s="18" t="s">
        <v>16</v>
      </c>
      <c r="C15" s="19"/>
      <c r="D15" s="20"/>
      <c r="E15" s="18"/>
      <c r="F15" s="21"/>
      <c r="G15" s="21"/>
      <c r="H15" s="117"/>
    </row>
    <row r="16" spans="1:8" s="117" customFormat="1" x14ac:dyDescent="0.3">
      <c r="A16" s="118"/>
      <c r="B16" s="119" t="s">
        <v>226</v>
      </c>
      <c r="C16" s="120"/>
      <c r="D16" s="121"/>
      <c r="E16" s="119"/>
      <c r="F16" s="122"/>
      <c r="G16" s="122"/>
    </row>
    <row r="17" spans="1:11" ht="28.8" x14ac:dyDescent="0.3">
      <c r="A17" s="22"/>
      <c r="B17" s="23" t="s">
        <v>229</v>
      </c>
      <c r="C17" s="24" t="s">
        <v>12</v>
      </c>
      <c r="D17" s="25">
        <v>251</v>
      </c>
      <c r="E17" s="26"/>
      <c r="F17" s="27"/>
      <c r="G17" s="27"/>
    </row>
    <row r="18" spans="1:11" x14ac:dyDescent="0.3">
      <c r="A18" s="22"/>
      <c r="B18" s="23" t="s">
        <v>17</v>
      </c>
      <c r="C18" s="24" t="s">
        <v>8</v>
      </c>
      <c r="D18" s="25">
        <v>1</v>
      </c>
      <c r="E18" s="26"/>
      <c r="F18" s="27"/>
      <c r="G18" s="27"/>
    </row>
    <row r="19" spans="1:11" ht="28.8" x14ac:dyDescent="0.3">
      <c r="A19" s="22"/>
      <c r="B19" s="23" t="s">
        <v>230</v>
      </c>
      <c r="C19" s="24" t="s">
        <v>12</v>
      </c>
      <c r="D19" s="25">
        <v>6</v>
      </c>
      <c r="E19" s="26"/>
      <c r="F19" s="27"/>
      <c r="G19" s="27"/>
    </row>
    <row r="20" spans="1:11" x14ac:dyDescent="0.3">
      <c r="A20" s="22"/>
      <c r="B20" s="23" t="s">
        <v>212</v>
      </c>
      <c r="C20" s="24" t="s">
        <v>12</v>
      </c>
      <c r="D20" s="25">
        <v>15</v>
      </c>
      <c r="E20" s="26"/>
      <c r="F20" s="27"/>
      <c r="G20" s="27"/>
    </row>
    <row r="21" spans="1:11" s="117" customFormat="1" x14ac:dyDescent="0.3">
      <c r="A21" s="118"/>
      <c r="B21" s="119" t="s">
        <v>227</v>
      </c>
      <c r="C21" s="120"/>
      <c r="D21" s="121"/>
      <c r="E21" s="119"/>
      <c r="F21" s="122"/>
      <c r="G21" s="122"/>
    </row>
    <row r="22" spans="1:11" ht="30" customHeight="1" x14ac:dyDescent="0.3">
      <c r="A22" s="22"/>
      <c r="B22" s="23" t="s">
        <v>231</v>
      </c>
      <c r="C22" s="24" t="s">
        <v>12</v>
      </c>
      <c r="D22" s="25">
        <v>41</v>
      </c>
      <c r="E22" s="26"/>
      <c r="F22" s="27"/>
      <c r="G22" s="27"/>
    </row>
    <row r="23" spans="1:11" x14ac:dyDescent="0.3">
      <c r="A23" s="22"/>
      <c r="B23" s="23" t="s">
        <v>211</v>
      </c>
      <c r="C23" s="24" t="s">
        <v>12</v>
      </c>
      <c r="D23" s="25">
        <v>60</v>
      </c>
      <c r="E23" s="26"/>
      <c r="F23" s="27"/>
      <c r="G23" s="27"/>
    </row>
    <row r="24" spans="1:11" s="117" customFormat="1" x14ac:dyDescent="0.3">
      <c r="A24" s="118"/>
      <c r="B24" s="119" t="s">
        <v>228</v>
      </c>
      <c r="C24" s="120"/>
      <c r="D24" s="121"/>
      <c r="E24" s="119"/>
      <c r="F24" s="122"/>
      <c r="G24" s="122"/>
    </row>
    <row r="25" spans="1:11" x14ac:dyDescent="0.3">
      <c r="A25" s="22"/>
      <c r="B25" s="23" t="s">
        <v>228</v>
      </c>
      <c r="C25" s="24" t="s">
        <v>79</v>
      </c>
      <c r="D25" s="25">
        <v>1</v>
      </c>
      <c r="E25" s="26"/>
      <c r="F25" s="27"/>
      <c r="G25" s="27"/>
    </row>
    <row r="26" spans="1:11" s="117" customFormat="1" x14ac:dyDescent="0.3">
      <c r="A26" s="118"/>
      <c r="B26" s="119" t="s">
        <v>232</v>
      </c>
      <c r="C26" s="120"/>
      <c r="D26" s="121"/>
      <c r="E26" s="119"/>
      <c r="F26" s="122"/>
      <c r="G26" s="122"/>
    </row>
    <row r="27" spans="1:11" ht="57.6" x14ac:dyDescent="0.3">
      <c r="A27" s="22"/>
      <c r="B27" s="23" t="s">
        <v>235</v>
      </c>
      <c r="C27" s="24" t="s">
        <v>28</v>
      </c>
      <c r="D27" s="25">
        <v>45</v>
      </c>
      <c r="E27" s="26"/>
      <c r="F27" s="27"/>
      <c r="G27" s="27"/>
    </row>
    <row r="28" spans="1:11" ht="28.8" x14ac:dyDescent="0.3">
      <c r="A28" s="22"/>
      <c r="B28" s="23" t="s">
        <v>236</v>
      </c>
      <c r="C28" s="34" t="s">
        <v>28</v>
      </c>
      <c r="D28" s="35">
        <v>8</v>
      </c>
      <c r="E28" s="36"/>
      <c r="F28" s="37"/>
      <c r="G28" s="37"/>
    </row>
    <row r="29" spans="1:11" x14ac:dyDescent="0.3">
      <c r="A29" s="22"/>
      <c r="B29" s="23" t="s">
        <v>29</v>
      </c>
      <c r="C29" s="38" t="s">
        <v>8</v>
      </c>
      <c r="D29" s="39">
        <v>1</v>
      </c>
      <c r="E29" s="40"/>
      <c r="F29" s="41"/>
      <c r="G29" s="41"/>
    </row>
    <row r="30" spans="1:11" x14ac:dyDescent="0.3">
      <c r="A30" s="22"/>
      <c r="B30" s="23" t="s">
        <v>30</v>
      </c>
      <c r="C30" s="38" t="s">
        <v>28</v>
      </c>
      <c r="D30" s="39">
        <f>D27+D28</f>
        <v>53</v>
      </c>
      <c r="E30" s="40"/>
      <c r="F30" s="41"/>
      <c r="G30" s="41"/>
    </row>
    <row r="31" spans="1:11" s="117" customFormat="1" x14ac:dyDescent="0.3">
      <c r="A31" s="118"/>
      <c r="B31" s="119" t="s">
        <v>244</v>
      </c>
      <c r="C31" s="120"/>
      <c r="D31" s="121"/>
      <c r="E31" s="119"/>
      <c r="F31" s="122"/>
      <c r="G31" s="122"/>
    </row>
    <row r="32" spans="1:11" ht="72" x14ac:dyDescent="0.3">
      <c r="A32" s="42"/>
      <c r="B32" s="23" t="s">
        <v>220</v>
      </c>
      <c r="C32" s="24" t="s">
        <v>20</v>
      </c>
      <c r="D32" s="43">
        <v>3423</v>
      </c>
      <c r="E32" s="23"/>
      <c r="F32" s="44"/>
      <c r="G32" s="44"/>
      <c r="H32" s="116"/>
      <c r="I32" s="116"/>
      <c r="J32" s="116"/>
      <c r="K32" s="116"/>
    </row>
    <row r="33" spans="1:7" ht="86.4" x14ac:dyDescent="0.3">
      <c r="A33" s="42"/>
      <c r="B33" s="45" t="s">
        <v>219</v>
      </c>
      <c r="C33" s="24" t="s">
        <v>20</v>
      </c>
      <c r="D33" s="43">
        <v>305</v>
      </c>
      <c r="E33" s="23"/>
      <c r="F33" s="44"/>
      <c r="G33" s="44"/>
    </row>
    <row r="34" spans="1:7" s="117" customFormat="1" x14ac:dyDescent="0.3">
      <c r="A34" s="118"/>
      <c r="B34" s="119" t="s">
        <v>233</v>
      </c>
      <c r="C34" s="120"/>
      <c r="D34" s="121"/>
      <c r="E34" s="119"/>
      <c r="F34" s="122"/>
      <c r="G34" s="122"/>
    </row>
    <row r="35" spans="1:7" x14ac:dyDescent="0.3">
      <c r="A35" s="22"/>
      <c r="B35" s="23" t="s">
        <v>208</v>
      </c>
      <c r="C35" s="24" t="s">
        <v>20</v>
      </c>
      <c r="D35" s="25">
        <v>36</v>
      </c>
      <c r="E35" s="26"/>
      <c r="F35" s="27"/>
      <c r="G35" s="27"/>
    </row>
    <row r="36" spans="1:7" x14ac:dyDescent="0.3">
      <c r="A36" s="22"/>
      <c r="B36" s="23" t="s">
        <v>33</v>
      </c>
      <c r="C36" s="38" t="s">
        <v>8</v>
      </c>
      <c r="D36" s="39">
        <v>1</v>
      </c>
      <c r="E36" s="40"/>
      <c r="F36" s="41"/>
      <c r="G36" s="41"/>
    </row>
    <row r="37" spans="1:7" s="117" customFormat="1" x14ac:dyDescent="0.3">
      <c r="A37" s="118"/>
      <c r="B37" s="119" t="s">
        <v>234</v>
      </c>
      <c r="C37" s="120"/>
      <c r="D37" s="121"/>
      <c r="E37" s="119"/>
      <c r="F37" s="122"/>
      <c r="G37" s="122"/>
    </row>
    <row r="38" spans="1:7" ht="57.6" x14ac:dyDescent="0.3">
      <c r="A38" s="22"/>
      <c r="B38" s="23" t="s">
        <v>237</v>
      </c>
      <c r="C38" s="24" t="s">
        <v>28</v>
      </c>
      <c r="D38" s="43">
        <v>94</v>
      </c>
      <c r="E38" s="26"/>
      <c r="F38" s="27"/>
      <c r="G38" s="27"/>
    </row>
    <row r="39" spans="1:7" ht="28.8" x14ac:dyDescent="0.3">
      <c r="A39" s="22"/>
      <c r="B39" s="23" t="s">
        <v>238</v>
      </c>
      <c r="C39" s="34" t="s">
        <v>28</v>
      </c>
      <c r="D39" s="35">
        <v>8</v>
      </c>
      <c r="E39" s="36"/>
      <c r="F39" s="37"/>
      <c r="G39" s="37"/>
    </row>
    <row r="40" spans="1:7" x14ac:dyDescent="0.3">
      <c r="A40" s="22"/>
      <c r="B40" s="23" t="s">
        <v>29</v>
      </c>
      <c r="C40" s="38" t="s">
        <v>8</v>
      </c>
      <c r="D40" s="39">
        <v>1</v>
      </c>
      <c r="E40" s="40"/>
      <c r="F40" s="41"/>
      <c r="G40" s="41"/>
    </row>
    <row r="41" spans="1:7" x14ac:dyDescent="0.3">
      <c r="A41" s="22"/>
      <c r="B41" s="23" t="s">
        <v>30</v>
      </c>
      <c r="C41" s="38" t="s">
        <v>28</v>
      </c>
      <c r="D41" s="39">
        <f>D38+D39</f>
        <v>102</v>
      </c>
      <c r="E41" s="40"/>
      <c r="F41" s="41"/>
      <c r="G41" s="41"/>
    </row>
    <row r="42" spans="1:7" s="117" customFormat="1" x14ac:dyDescent="0.3">
      <c r="A42" s="118"/>
      <c r="B42" s="119" t="s">
        <v>239</v>
      </c>
      <c r="C42" s="120"/>
      <c r="D42" s="121"/>
      <c r="E42" s="119"/>
      <c r="F42" s="122"/>
      <c r="G42" s="122"/>
    </row>
    <row r="43" spans="1:7" x14ac:dyDescent="0.3">
      <c r="A43" s="42"/>
      <c r="B43" s="23" t="s">
        <v>214</v>
      </c>
      <c r="C43" s="24" t="s">
        <v>20</v>
      </c>
      <c r="D43" s="43">
        <v>3985</v>
      </c>
      <c r="E43" s="23"/>
      <c r="F43" s="44"/>
      <c r="G43" s="44"/>
    </row>
    <row r="44" spans="1:7" x14ac:dyDescent="0.3">
      <c r="A44" s="42"/>
      <c r="B44" s="23" t="s">
        <v>36</v>
      </c>
      <c r="C44" s="24" t="s">
        <v>20</v>
      </c>
      <c r="D44" s="43">
        <v>4782</v>
      </c>
      <c r="E44" s="23"/>
      <c r="F44" s="44"/>
      <c r="G44" s="44"/>
    </row>
    <row r="45" spans="1:7" x14ac:dyDescent="0.3">
      <c r="A45" s="42"/>
      <c r="B45" s="23" t="s">
        <v>37</v>
      </c>
      <c r="C45" s="24" t="s">
        <v>20</v>
      </c>
      <c r="D45" s="43">
        <v>4383.5</v>
      </c>
      <c r="E45" s="23"/>
      <c r="F45" s="44"/>
      <c r="G45" s="44"/>
    </row>
    <row r="46" spans="1:7" x14ac:dyDescent="0.3">
      <c r="A46" s="42"/>
      <c r="B46" s="23" t="s">
        <v>38</v>
      </c>
      <c r="C46" s="24" t="s">
        <v>20</v>
      </c>
      <c r="D46" s="43">
        <v>4184</v>
      </c>
      <c r="E46" s="23"/>
      <c r="F46" s="44"/>
      <c r="G46" s="44"/>
    </row>
    <row r="47" spans="1:7" x14ac:dyDescent="0.3">
      <c r="A47" s="42"/>
      <c r="B47" s="23" t="s">
        <v>39</v>
      </c>
      <c r="C47" s="24" t="s">
        <v>20</v>
      </c>
      <c r="D47" s="43">
        <v>3985</v>
      </c>
      <c r="E47" s="23"/>
      <c r="F47" s="44"/>
      <c r="G47" s="44"/>
    </row>
    <row r="48" spans="1:7" x14ac:dyDescent="0.3">
      <c r="A48" s="42"/>
      <c r="B48" s="26" t="s">
        <v>40</v>
      </c>
      <c r="C48" s="24" t="s">
        <v>8</v>
      </c>
      <c r="D48" s="25">
        <v>1</v>
      </c>
      <c r="E48" s="26"/>
      <c r="F48" s="27"/>
      <c r="G48" s="27"/>
    </row>
    <row r="49" spans="1:8" x14ac:dyDescent="0.3">
      <c r="A49" s="42"/>
      <c r="B49" s="23" t="s">
        <v>41</v>
      </c>
      <c r="C49" s="24" t="s">
        <v>8</v>
      </c>
      <c r="D49" s="43">
        <v>1</v>
      </c>
      <c r="E49" s="23"/>
      <c r="F49" s="44"/>
      <c r="G49" s="44"/>
    </row>
    <row r="50" spans="1:8" x14ac:dyDescent="0.3">
      <c r="A50" s="42"/>
      <c r="B50" s="23" t="s">
        <v>306</v>
      </c>
      <c r="C50" s="24" t="s">
        <v>79</v>
      </c>
      <c r="D50" s="43">
        <v>1</v>
      </c>
      <c r="E50" s="23"/>
      <c r="F50" s="44"/>
      <c r="G50" s="44"/>
      <c r="H50" s="117"/>
    </row>
    <row r="51" spans="1:8" s="117" customFormat="1" x14ac:dyDescent="0.3">
      <c r="A51" s="118"/>
      <c r="B51" s="119" t="s">
        <v>240</v>
      </c>
      <c r="C51" s="120"/>
      <c r="D51" s="121"/>
      <c r="E51" s="119"/>
      <c r="F51" s="122"/>
      <c r="G51" s="122"/>
    </row>
    <row r="52" spans="1:8" x14ac:dyDescent="0.3">
      <c r="A52" s="22"/>
      <c r="B52" s="23" t="s">
        <v>21</v>
      </c>
      <c r="C52" s="24" t="s">
        <v>12</v>
      </c>
      <c r="D52" s="25">
        <v>797</v>
      </c>
      <c r="E52" s="26"/>
      <c r="F52" s="27"/>
      <c r="G52" s="27"/>
    </row>
    <row r="53" spans="1:8" x14ac:dyDescent="0.3">
      <c r="A53" s="22"/>
      <c r="B53" s="23" t="s">
        <v>22</v>
      </c>
      <c r="C53" s="24" t="s">
        <v>12</v>
      </c>
      <c r="D53" s="25">
        <v>600</v>
      </c>
      <c r="E53" s="26"/>
      <c r="F53" s="27"/>
      <c r="G53" s="27"/>
    </row>
    <row r="54" spans="1:8" x14ac:dyDescent="0.3">
      <c r="A54" s="22"/>
      <c r="B54" s="23" t="s">
        <v>23</v>
      </c>
      <c r="C54" s="24" t="s">
        <v>12</v>
      </c>
      <c r="D54" s="25">
        <v>400</v>
      </c>
      <c r="E54" s="26"/>
      <c r="F54" s="27"/>
      <c r="G54" s="27"/>
    </row>
    <row r="55" spans="1:8" x14ac:dyDescent="0.3">
      <c r="A55" s="22"/>
      <c r="B55" s="23" t="s">
        <v>24</v>
      </c>
      <c r="C55" s="24" t="s">
        <v>20</v>
      </c>
      <c r="D55" s="25">
        <v>4784</v>
      </c>
      <c r="E55" s="26"/>
      <c r="F55" s="27"/>
      <c r="G55" s="27"/>
    </row>
    <row r="56" spans="1:8" x14ac:dyDescent="0.3">
      <c r="A56" s="22"/>
      <c r="B56" s="23" t="s">
        <v>25</v>
      </c>
      <c r="C56" s="24" t="s">
        <v>12</v>
      </c>
      <c r="D56" s="25">
        <v>200</v>
      </c>
      <c r="E56" s="26"/>
      <c r="F56" s="27"/>
      <c r="G56" s="27"/>
    </row>
    <row r="57" spans="1:8" x14ac:dyDescent="0.3">
      <c r="A57" s="22"/>
      <c r="B57" s="23" t="s">
        <v>213</v>
      </c>
      <c r="C57" s="24" t="s">
        <v>20</v>
      </c>
      <c r="D57" s="25">
        <v>4784</v>
      </c>
      <c r="E57" s="26"/>
      <c r="F57" s="27"/>
      <c r="G57" s="27"/>
    </row>
    <row r="58" spans="1:8" s="117" customFormat="1" x14ac:dyDescent="0.3">
      <c r="A58" s="118"/>
      <c r="B58" s="119" t="s">
        <v>242</v>
      </c>
      <c r="C58" s="120"/>
      <c r="D58" s="121"/>
      <c r="E58" s="119"/>
      <c r="F58" s="122"/>
      <c r="G58" s="122"/>
    </row>
    <row r="59" spans="1:8" x14ac:dyDescent="0.3">
      <c r="A59" s="22"/>
      <c r="B59" s="23" t="s">
        <v>42</v>
      </c>
      <c r="C59" s="24" t="s">
        <v>32</v>
      </c>
      <c r="D59" s="25">
        <v>2</v>
      </c>
      <c r="E59" s="26"/>
      <c r="F59" s="27"/>
      <c r="G59" s="27"/>
    </row>
    <row r="60" spans="1:8" x14ac:dyDescent="0.3">
      <c r="A60" s="22"/>
      <c r="B60" s="23" t="s">
        <v>43</v>
      </c>
      <c r="C60" s="24" t="s">
        <v>32</v>
      </c>
      <c r="D60" s="25">
        <v>1</v>
      </c>
      <c r="E60" s="26"/>
      <c r="F60" s="27"/>
      <c r="G60" s="27"/>
    </row>
    <row r="61" spans="1:8" x14ac:dyDescent="0.3">
      <c r="A61" s="22"/>
      <c r="B61" s="23" t="s">
        <v>44</v>
      </c>
      <c r="C61" s="24" t="s">
        <v>32</v>
      </c>
      <c r="D61" s="25">
        <v>3</v>
      </c>
      <c r="E61" s="26"/>
      <c r="F61" s="27"/>
      <c r="G61" s="27"/>
    </row>
    <row r="62" spans="1:8" x14ac:dyDescent="0.3">
      <c r="A62" s="22"/>
      <c r="B62" s="23" t="s">
        <v>45</v>
      </c>
      <c r="C62" s="24" t="s">
        <v>32</v>
      </c>
      <c r="D62" s="25">
        <v>3</v>
      </c>
      <c r="E62" s="26"/>
      <c r="F62" s="27"/>
      <c r="G62" s="27"/>
    </row>
    <row r="63" spans="1:8" x14ac:dyDescent="0.3">
      <c r="A63" s="22"/>
      <c r="B63" s="23" t="s">
        <v>266</v>
      </c>
      <c r="C63" s="24" t="s">
        <v>32</v>
      </c>
      <c r="D63" s="25">
        <v>3</v>
      </c>
      <c r="E63" s="26"/>
      <c r="F63" s="27"/>
      <c r="G63" s="27"/>
    </row>
    <row r="64" spans="1:8" x14ac:dyDescent="0.3">
      <c r="A64" s="22"/>
      <c r="B64" s="23" t="s">
        <v>267</v>
      </c>
      <c r="C64" s="24" t="s">
        <v>32</v>
      </c>
      <c r="D64" s="25">
        <v>3</v>
      </c>
      <c r="E64" s="26"/>
      <c r="F64" s="27"/>
      <c r="G64" s="27"/>
    </row>
    <row r="65" spans="1:8" x14ac:dyDescent="0.3">
      <c r="A65" s="22"/>
      <c r="B65" s="23" t="s">
        <v>46</v>
      </c>
      <c r="C65" s="24" t="s">
        <v>8</v>
      </c>
      <c r="D65" s="25">
        <v>3</v>
      </c>
      <c r="E65" s="26"/>
      <c r="F65" s="27"/>
      <c r="G65" s="27"/>
    </row>
    <row r="66" spans="1:8" s="117" customFormat="1" x14ac:dyDescent="0.3">
      <c r="A66" s="118"/>
      <c r="B66" s="119" t="s">
        <v>241</v>
      </c>
      <c r="C66" s="120"/>
      <c r="D66" s="121"/>
      <c r="E66" s="119"/>
      <c r="F66" s="122"/>
      <c r="G66" s="122"/>
    </row>
    <row r="67" spans="1:8" ht="43.2" x14ac:dyDescent="0.3">
      <c r="A67" s="22"/>
      <c r="B67" s="23" t="s">
        <v>26</v>
      </c>
      <c r="C67" s="24" t="s">
        <v>20</v>
      </c>
      <c r="D67" s="25">
        <v>3987</v>
      </c>
      <c r="E67" s="26"/>
      <c r="F67" s="27"/>
      <c r="G67" s="27"/>
    </row>
    <row r="68" spans="1:8" x14ac:dyDescent="0.3">
      <c r="A68" s="22"/>
      <c r="B68" s="23" t="s">
        <v>27</v>
      </c>
      <c r="C68" s="24" t="s">
        <v>20</v>
      </c>
      <c r="D68" s="25">
        <v>36</v>
      </c>
      <c r="E68" s="26"/>
      <c r="F68" s="27"/>
      <c r="G68" s="27"/>
    </row>
    <row r="69" spans="1:8" s="117" customFormat="1" x14ac:dyDescent="0.3">
      <c r="A69" s="118"/>
      <c r="B69" s="119" t="s">
        <v>243</v>
      </c>
      <c r="C69" s="120"/>
      <c r="D69" s="121"/>
      <c r="E69" s="119"/>
      <c r="F69" s="122"/>
      <c r="G69" s="122"/>
    </row>
    <row r="70" spans="1:8" x14ac:dyDescent="0.3">
      <c r="A70" s="22"/>
      <c r="B70" s="23" t="s">
        <v>31</v>
      </c>
      <c r="C70" s="38" t="s">
        <v>32</v>
      </c>
      <c r="D70" s="39">
        <v>1</v>
      </c>
      <c r="E70" s="40"/>
      <c r="F70" s="41"/>
      <c r="G70" s="41"/>
    </row>
    <row r="71" spans="1:8" x14ac:dyDescent="0.3">
      <c r="A71" s="22"/>
      <c r="B71" s="23" t="s">
        <v>34</v>
      </c>
      <c r="C71" s="38" t="s">
        <v>8</v>
      </c>
      <c r="D71" s="39">
        <v>1</v>
      </c>
      <c r="E71" s="40"/>
      <c r="F71" s="41"/>
      <c r="G71" s="41"/>
    </row>
    <row r="72" spans="1:8" x14ac:dyDescent="0.3">
      <c r="A72" s="22"/>
      <c r="B72" s="23" t="s">
        <v>47</v>
      </c>
      <c r="C72" s="24" t="s">
        <v>32</v>
      </c>
      <c r="D72" s="25">
        <v>8</v>
      </c>
      <c r="E72" s="26"/>
      <c r="F72" s="27"/>
      <c r="G72" s="27"/>
    </row>
    <row r="73" spans="1:8" x14ac:dyDescent="0.3">
      <c r="A73" s="22"/>
      <c r="B73" s="23" t="s">
        <v>135</v>
      </c>
      <c r="C73" s="24" t="s">
        <v>32</v>
      </c>
      <c r="D73" s="25">
        <v>2</v>
      </c>
      <c r="E73" s="26"/>
      <c r="F73" s="27"/>
      <c r="G73" s="27"/>
    </row>
    <row r="74" spans="1:8" s="117" customFormat="1" x14ac:dyDescent="0.3">
      <c r="A74" s="118"/>
      <c r="B74" s="119" t="s">
        <v>246</v>
      </c>
      <c r="C74" s="120"/>
      <c r="D74" s="121"/>
      <c r="E74" s="119"/>
      <c r="F74" s="122"/>
      <c r="G74" s="122"/>
    </row>
    <row r="75" spans="1:8" x14ac:dyDescent="0.3">
      <c r="A75" s="22"/>
      <c r="B75" s="23" t="s">
        <v>284</v>
      </c>
      <c r="C75" s="24" t="s">
        <v>8</v>
      </c>
      <c r="D75" s="25">
        <v>1</v>
      </c>
      <c r="E75" s="26"/>
      <c r="F75" s="27"/>
      <c r="G75" s="27"/>
      <c r="H75" s="128"/>
    </row>
    <row r="76" spans="1:8" x14ac:dyDescent="0.3">
      <c r="A76" s="22"/>
      <c r="B76" s="23" t="s">
        <v>309</v>
      </c>
      <c r="C76" s="24" t="s">
        <v>79</v>
      </c>
      <c r="D76" s="25">
        <v>1</v>
      </c>
      <c r="E76" s="26"/>
      <c r="F76" s="27"/>
      <c r="G76" s="27"/>
      <c r="H76" s="132"/>
    </row>
    <row r="77" spans="1:8" ht="43.2" x14ac:dyDescent="0.3">
      <c r="A77" s="22"/>
      <c r="B77" s="23" t="s">
        <v>56</v>
      </c>
      <c r="C77" s="24" t="s">
        <v>8</v>
      </c>
      <c r="D77" s="25">
        <v>1</v>
      </c>
      <c r="E77" s="26"/>
      <c r="F77" s="27"/>
      <c r="G77" s="27"/>
    </row>
    <row r="78" spans="1:8" ht="70.2" customHeight="1" x14ac:dyDescent="0.3">
      <c r="A78" s="22"/>
      <c r="B78" s="23" t="s">
        <v>308</v>
      </c>
      <c r="C78" s="24" t="s">
        <v>8</v>
      </c>
      <c r="D78" s="25">
        <v>1</v>
      </c>
      <c r="E78" s="26"/>
      <c r="F78" s="27"/>
      <c r="G78" s="27"/>
      <c r="H78" s="132"/>
    </row>
    <row r="79" spans="1:8" s="117" customFormat="1" x14ac:dyDescent="0.3">
      <c r="A79" s="118"/>
      <c r="B79" s="119" t="s">
        <v>247</v>
      </c>
      <c r="C79" s="120"/>
      <c r="D79" s="121"/>
      <c r="E79" s="119"/>
      <c r="F79" s="122"/>
      <c r="G79" s="122"/>
    </row>
    <row r="80" spans="1:8" x14ac:dyDescent="0.3">
      <c r="A80" s="22"/>
      <c r="B80" s="45" t="s">
        <v>249</v>
      </c>
      <c r="C80" s="24" t="s">
        <v>8</v>
      </c>
      <c r="D80" s="25">
        <v>0</v>
      </c>
      <c r="E80" s="26"/>
      <c r="F80" s="27"/>
      <c r="G80" s="27"/>
      <c r="H80" s="116"/>
    </row>
    <row r="81" spans="1:8" s="117" customFormat="1" x14ac:dyDescent="0.3">
      <c r="A81" s="118"/>
      <c r="B81" s="119" t="s">
        <v>248</v>
      </c>
      <c r="C81" s="120"/>
      <c r="D81" s="121"/>
      <c r="E81" s="119"/>
      <c r="F81" s="122"/>
      <c r="G81" s="122"/>
    </row>
    <row r="82" spans="1:8" ht="28.8" x14ac:dyDescent="0.3">
      <c r="A82" s="22"/>
      <c r="B82" s="23" t="s">
        <v>250</v>
      </c>
      <c r="C82" s="24" t="s">
        <v>8</v>
      </c>
      <c r="D82" s="25">
        <v>1</v>
      </c>
      <c r="E82" s="26"/>
      <c r="F82" s="27"/>
      <c r="G82" s="27"/>
    </row>
    <row r="83" spans="1:8" s="117" customFormat="1" x14ac:dyDescent="0.3">
      <c r="A83" s="118"/>
      <c r="B83" s="119" t="s">
        <v>251</v>
      </c>
      <c r="C83" s="120"/>
      <c r="D83" s="121"/>
      <c r="E83" s="119"/>
      <c r="F83" s="122"/>
      <c r="G83" s="122"/>
    </row>
    <row r="84" spans="1:8" ht="86.4" x14ac:dyDescent="0.3">
      <c r="A84" s="58"/>
      <c r="B84" s="59" t="s">
        <v>294</v>
      </c>
      <c r="C84" s="60" t="s">
        <v>8</v>
      </c>
      <c r="D84" s="61">
        <v>1</v>
      </c>
      <c r="E84" s="59"/>
      <c r="F84" s="62"/>
      <c r="G84" s="62"/>
      <c r="H84" s="136"/>
    </row>
    <row r="85" spans="1:8" ht="28.8" x14ac:dyDescent="0.3">
      <c r="A85" s="22"/>
      <c r="B85" s="23" t="s">
        <v>268</v>
      </c>
      <c r="C85" s="24" t="s">
        <v>8</v>
      </c>
      <c r="D85" s="25">
        <v>1</v>
      </c>
      <c r="E85" s="26"/>
      <c r="F85" s="27"/>
      <c r="G85" s="27"/>
      <c r="H85" s="117"/>
    </row>
    <row r="86" spans="1:8" ht="72" x14ac:dyDescent="0.3">
      <c r="A86" s="22"/>
      <c r="B86" s="23" t="s">
        <v>49</v>
      </c>
      <c r="C86" s="24" t="s">
        <v>8</v>
      </c>
      <c r="D86" s="25">
        <v>1</v>
      </c>
      <c r="E86" s="26"/>
      <c r="F86" s="27"/>
      <c r="G86" s="27"/>
    </row>
    <row r="87" spans="1:8" ht="57.6" x14ac:dyDescent="0.3">
      <c r="A87" s="22"/>
      <c r="B87" s="23" t="s">
        <v>50</v>
      </c>
      <c r="C87" s="24" t="s">
        <v>8</v>
      </c>
      <c r="D87" s="25">
        <v>1</v>
      </c>
      <c r="E87" s="26"/>
      <c r="F87" s="27"/>
      <c r="G87" s="27"/>
    </row>
    <row r="88" spans="1:8" ht="43.2" x14ac:dyDescent="0.3">
      <c r="A88" s="22"/>
      <c r="B88" s="26" t="s">
        <v>51</v>
      </c>
      <c r="C88" s="24" t="s">
        <v>8</v>
      </c>
      <c r="D88" s="25">
        <v>1</v>
      </c>
      <c r="E88" s="26"/>
      <c r="F88" s="27"/>
      <c r="G88" s="27"/>
    </row>
    <row r="89" spans="1:8" ht="43.2" x14ac:dyDescent="0.3">
      <c r="A89" s="22"/>
      <c r="B89" s="23" t="s">
        <v>52</v>
      </c>
      <c r="C89" s="24" t="s">
        <v>8</v>
      </c>
      <c r="D89" s="25">
        <v>1</v>
      </c>
      <c r="E89" s="26"/>
      <c r="F89" s="27"/>
      <c r="G89" s="27"/>
    </row>
    <row r="90" spans="1:8" ht="86.4" x14ac:dyDescent="0.3">
      <c r="A90" s="22"/>
      <c r="B90" s="140" t="s">
        <v>278</v>
      </c>
      <c r="C90" s="24" t="s">
        <v>8</v>
      </c>
      <c r="D90" s="25">
        <v>1</v>
      </c>
      <c r="E90" s="26"/>
      <c r="F90" s="27"/>
      <c r="G90" s="27"/>
      <c r="H90" s="117"/>
    </row>
    <row r="91" spans="1:8" ht="144" customHeight="1" x14ac:dyDescent="0.3">
      <c r="A91" s="22"/>
      <c r="B91" s="140" t="s">
        <v>293</v>
      </c>
      <c r="C91" s="24" t="s">
        <v>8</v>
      </c>
      <c r="D91" s="25">
        <v>1</v>
      </c>
      <c r="E91" s="26"/>
      <c r="F91" s="27"/>
      <c r="G91" s="27"/>
      <c r="H91" s="141"/>
    </row>
    <row r="92" spans="1:8" ht="86.4" x14ac:dyDescent="0.3">
      <c r="A92" s="22"/>
      <c r="B92" s="23" t="s">
        <v>53</v>
      </c>
      <c r="C92" s="24" t="s">
        <v>8</v>
      </c>
      <c r="D92" s="25">
        <v>1</v>
      </c>
      <c r="E92" s="26"/>
      <c r="F92" s="27"/>
      <c r="G92" s="27"/>
    </row>
    <row r="93" spans="1:8" s="117" customFormat="1" x14ac:dyDescent="0.3">
      <c r="A93" s="118"/>
      <c r="B93" s="119" t="s">
        <v>252</v>
      </c>
      <c r="C93" s="120"/>
      <c r="D93" s="121"/>
      <c r="E93" s="119"/>
      <c r="F93" s="122"/>
      <c r="G93" s="122"/>
    </row>
    <row r="94" spans="1:8" ht="72" x14ac:dyDescent="0.3">
      <c r="A94" s="22"/>
      <c r="B94" s="23" t="s">
        <v>269</v>
      </c>
      <c r="C94" s="24" t="s">
        <v>8</v>
      </c>
      <c r="D94" s="25">
        <v>1</v>
      </c>
      <c r="E94" s="26"/>
      <c r="F94" s="27"/>
      <c r="G94" s="27"/>
    </row>
    <row r="95" spans="1:8" ht="72" x14ac:dyDescent="0.3">
      <c r="A95" s="22"/>
      <c r="B95" s="23" t="s">
        <v>270</v>
      </c>
      <c r="C95" s="24" t="s">
        <v>8</v>
      </c>
      <c r="D95" s="25">
        <v>1</v>
      </c>
      <c r="E95" s="26"/>
      <c r="F95" s="27"/>
      <c r="G95" s="27"/>
    </row>
    <row r="96" spans="1:8" s="117" customFormat="1" x14ac:dyDescent="0.3">
      <c r="A96" s="118"/>
      <c r="B96" s="119" t="s">
        <v>253</v>
      </c>
      <c r="C96" s="120"/>
      <c r="D96" s="121"/>
      <c r="E96" s="119"/>
      <c r="F96" s="122"/>
      <c r="G96" s="122"/>
    </row>
    <row r="97" spans="1:8" x14ac:dyDescent="0.3">
      <c r="A97" s="22"/>
      <c r="B97" s="23" t="s">
        <v>54</v>
      </c>
      <c r="C97" s="24" t="s">
        <v>8</v>
      </c>
      <c r="D97" s="25">
        <v>1</v>
      </c>
      <c r="E97" s="26"/>
      <c r="F97" s="27"/>
      <c r="G97" s="27"/>
    </row>
    <row r="98" spans="1:8" s="117" customFormat="1" x14ac:dyDescent="0.3">
      <c r="A98" s="118"/>
      <c r="B98" s="119" t="s">
        <v>245</v>
      </c>
      <c r="C98" s="120"/>
      <c r="D98" s="121"/>
      <c r="E98" s="119"/>
      <c r="F98" s="122"/>
      <c r="G98" s="122"/>
    </row>
    <row r="99" spans="1:8" x14ac:dyDescent="0.3">
      <c r="A99" s="28"/>
      <c r="B99" s="29" t="s">
        <v>57</v>
      </c>
      <c r="C99" s="30"/>
      <c r="D99" s="31"/>
      <c r="E99" s="32"/>
      <c r="F99" s="33"/>
      <c r="G99" s="33"/>
    </row>
    <row r="100" spans="1:8" ht="72" x14ac:dyDescent="0.3">
      <c r="A100" s="22"/>
      <c r="B100" s="23" t="s">
        <v>222</v>
      </c>
      <c r="C100" s="24" t="s">
        <v>58</v>
      </c>
      <c r="D100" s="25">
        <v>2739</v>
      </c>
      <c r="E100" s="26"/>
      <c r="F100" s="27"/>
      <c r="G100" s="27"/>
    </row>
    <row r="101" spans="1:8" ht="72" x14ac:dyDescent="0.3">
      <c r="A101" s="22"/>
      <c r="B101" s="23" t="s">
        <v>224</v>
      </c>
      <c r="C101" s="24" t="s">
        <v>58</v>
      </c>
      <c r="D101" s="25">
        <v>1005</v>
      </c>
      <c r="E101" s="26"/>
      <c r="F101" s="27"/>
      <c r="G101" s="27"/>
    </row>
    <row r="102" spans="1:8" ht="86.4" x14ac:dyDescent="0.3">
      <c r="A102" s="22"/>
      <c r="B102" s="23" t="s">
        <v>221</v>
      </c>
      <c r="C102" s="24" t="s">
        <v>58</v>
      </c>
      <c r="D102" s="25">
        <v>198.00000000000003</v>
      </c>
      <c r="E102" s="26"/>
      <c r="F102" s="130"/>
      <c r="G102" s="82"/>
    </row>
    <row r="103" spans="1:8" ht="16.2" x14ac:dyDescent="0.3">
      <c r="A103" s="22"/>
      <c r="B103" s="23" t="s">
        <v>59</v>
      </c>
      <c r="C103" s="24" t="s">
        <v>58</v>
      </c>
      <c r="D103" s="25">
        <v>96</v>
      </c>
      <c r="E103" s="26"/>
      <c r="F103" s="130"/>
      <c r="G103" s="82"/>
    </row>
    <row r="104" spans="1:8" x14ac:dyDescent="0.3">
      <c r="A104" s="22"/>
      <c r="B104" s="23" t="s">
        <v>60</v>
      </c>
      <c r="C104" s="24" t="s">
        <v>61</v>
      </c>
      <c r="D104" s="25">
        <v>152</v>
      </c>
      <c r="E104" s="26"/>
      <c r="F104" s="130"/>
      <c r="G104" s="82"/>
    </row>
    <row r="105" spans="1:8" x14ac:dyDescent="0.3">
      <c r="A105" s="22"/>
      <c r="B105" s="23" t="s">
        <v>62</v>
      </c>
      <c r="C105" s="24" t="s">
        <v>61</v>
      </c>
      <c r="D105" s="25">
        <v>840</v>
      </c>
      <c r="E105" s="26"/>
      <c r="F105" s="130"/>
      <c r="G105" s="82"/>
    </row>
    <row r="106" spans="1:8" x14ac:dyDescent="0.3">
      <c r="A106" s="28"/>
      <c r="B106" s="29" t="s">
        <v>63</v>
      </c>
      <c r="C106" s="30"/>
      <c r="D106" s="31"/>
      <c r="E106" s="32"/>
      <c r="F106" s="129"/>
      <c r="G106" s="133"/>
      <c r="H106" s="132"/>
    </row>
    <row r="107" spans="1:8" ht="16.2" x14ac:dyDescent="0.3">
      <c r="A107" s="22"/>
      <c r="B107" s="23" t="s">
        <v>64</v>
      </c>
      <c r="C107" s="24" t="s">
        <v>58</v>
      </c>
      <c r="D107" s="25">
        <v>4200</v>
      </c>
      <c r="E107" s="26"/>
      <c r="F107" s="130"/>
      <c r="G107" s="82"/>
      <c r="H107" s="132"/>
    </row>
    <row r="108" spans="1:8" x14ac:dyDescent="0.3">
      <c r="A108" s="28"/>
      <c r="B108" s="29" t="s">
        <v>65</v>
      </c>
      <c r="C108" s="30"/>
      <c r="D108" s="31"/>
      <c r="E108" s="32"/>
      <c r="F108" s="129"/>
      <c r="G108" s="133"/>
      <c r="H108" s="132"/>
    </row>
    <row r="109" spans="1:8" x14ac:dyDescent="0.3">
      <c r="A109" s="22"/>
      <c r="B109" s="23" t="s">
        <v>66</v>
      </c>
      <c r="C109" s="24" t="s">
        <v>61</v>
      </c>
      <c r="D109" s="25">
        <v>820</v>
      </c>
      <c r="E109" s="26"/>
      <c r="F109" s="130"/>
      <c r="G109" s="82"/>
      <c r="H109" s="132"/>
    </row>
    <row r="110" spans="1:8" x14ac:dyDescent="0.3">
      <c r="A110" s="22"/>
      <c r="B110" s="23" t="s">
        <v>67</v>
      </c>
      <c r="C110" s="24" t="s">
        <v>32</v>
      </c>
      <c r="D110" s="25">
        <v>2</v>
      </c>
      <c r="E110" s="26"/>
      <c r="F110" s="130"/>
      <c r="G110" s="82"/>
      <c r="H110" s="132"/>
    </row>
    <row r="111" spans="1:8" x14ac:dyDescent="0.3">
      <c r="A111" s="28"/>
      <c r="B111" s="29" t="s">
        <v>68</v>
      </c>
      <c r="C111" s="30"/>
      <c r="D111" s="31"/>
      <c r="E111" s="32"/>
      <c r="F111" s="129"/>
      <c r="G111" s="133"/>
      <c r="H111" s="132"/>
    </row>
    <row r="112" spans="1:8" x14ac:dyDescent="0.3">
      <c r="A112" s="22"/>
      <c r="B112" s="26" t="s">
        <v>69</v>
      </c>
      <c r="C112" s="24" t="s">
        <v>8</v>
      </c>
      <c r="D112" s="25">
        <v>1</v>
      </c>
      <c r="E112" s="26"/>
      <c r="F112" s="130"/>
      <c r="G112" s="82"/>
      <c r="H112" s="132"/>
    </row>
    <row r="113" spans="1:8" x14ac:dyDescent="0.3">
      <c r="A113" s="22"/>
      <c r="B113" s="23" t="s">
        <v>70</v>
      </c>
      <c r="C113" s="24" t="s">
        <v>8</v>
      </c>
      <c r="D113" s="25">
        <v>1</v>
      </c>
      <c r="E113" s="26"/>
      <c r="F113" s="130"/>
      <c r="G113" s="82"/>
      <c r="H113" s="132"/>
    </row>
    <row r="114" spans="1:8" ht="15" thickBot="1" x14ac:dyDescent="0.35">
      <c r="A114" s="22"/>
      <c r="B114" s="46" t="s">
        <v>71</v>
      </c>
      <c r="C114" s="47" t="s">
        <v>8</v>
      </c>
      <c r="D114" s="48">
        <v>1</v>
      </c>
      <c r="E114" s="49"/>
      <c r="F114" s="131"/>
      <c r="G114" s="134"/>
      <c r="H114" s="132"/>
    </row>
    <row r="115" spans="1:8" s="9" customFormat="1" ht="15" thickBot="1" x14ac:dyDescent="0.35">
      <c r="A115" s="51"/>
      <c r="B115" s="52" t="s">
        <v>72</v>
      </c>
      <c r="C115" s="53"/>
      <c r="D115" s="52"/>
      <c r="E115" s="52"/>
      <c r="F115" s="54">
        <f>F229+F93+F83+F81+F79+F74+F98+F69+F66+F58+F51+F42+F37+F34+F31+F26+F24+F21+F16+F8</f>
        <v>0</v>
      </c>
      <c r="G115" s="135"/>
    </row>
    <row r="116" spans="1:8" customFormat="1" ht="15" thickBot="1" x14ac:dyDescent="0.35">
      <c r="A116" s="55"/>
      <c r="C116" s="2"/>
      <c r="D116" s="56"/>
      <c r="F116" s="57"/>
      <c r="G116" s="57"/>
    </row>
    <row r="117" spans="1:8" s="9" customFormat="1" ht="18.600000000000001" thickBot="1" x14ac:dyDescent="0.4">
      <c r="A117" s="67"/>
      <c r="B117" s="68" t="s">
        <v>73</v>
      </c>
      <c r="C117" s="69"/>
      <c r="D117" s="68"/>
      <c r="E117" s="68"/>
      <c r="F117" s="70">
        <f>F115</f>
        <v>0</v>
      </c>
      <c r="G117" s="70"/>
    </row>
    <row r="118" spans="1:8" customFormat="1" x14ac:dyDescent="0.3">
      <c r="A118" s="55"/>
      <c r="C118" s="2"/>
      <c r="D118" s="56"/>
      <c r="F118" s="57"/>
      <c r="G118" s="57"/>
    </row>
    <row r="119" spans="1:8" customFormat="1" x14ac:dyDescent="0.3">
      <c r="A119" s="55"/>
      <c r="C119" s="2"/>
      <c r="D119" s="56"/>
      <c r="F119" s="57"/>
      <c r="G119" s="57"/>
    </row>
    <row r="120" spans="1:8" customFormat="1" x14ac:dyDescent="0.3">
      <c r="A120" s="55"/>
      <c r="C120" s="2"/>
      <c r="D120" s="56"/>
      <c r="F120" s="57"/>
      <c r="G120" s="57"/>
    </row>
    <row r="121" spans="1:8" customFormat="1" ht="15" thickBot="1" x14ac:dyDescent="0.35">
      <c r="A121" s="55"/>
      <c r="C121" s="2"/>
      <c r="D121" s="56"/>
      <c r="F121" s="57"/>
      <c r="G121" s="57"/>
    </row>
    <row r="122" spans="1:8" s="10" customFormat="1" ht="31.2" x14ac:dyDescent="0.3">
      <c r="A122" s="64" t="s">
        <v>2</v>
      </c>
      <c r="B122" s="65" t="s">
        <v>281</v>
      </c>
      <c r="C122" s="6" t="s">
        <v>4</v>
      </c>
      <c r="D122" s="7" t="s">
        <v>5</v>
      </c>
      <c r="E122" s="6" t="s">
        <v>6</v>
      </c>
      <c r="F122" s="8" t="s">
        <v>7</v>
      </c>
      <c r="G122" s="8" t="s">
        <v>207</v>
      </c>
    </row>
    <row r="123" spans="1:8" ht="42" x14ac:dyDescent="0.3">
      <c r="A123" s="71"/>
      <c r="B123" s="72" t="s">
        <v>282</v>
      </c>
      <c r="C123" s="73"/>
      <c r="D123" s="74"/>
      <c r="E123" s="75"/>
      <c r="F123" s="76"/>
      <c r="G123" s="76"/>
      <c r="H123" s="117"/>
    </row>
    <row r="124" spans="1:8" s="117" customFormat="1" x14ac:dyDescent="0.3">
      <c r="A124" s="118"/>
      <c r="B124" s="119" t="s">
        <v>225</v>
      </c>
      <c r="C124" s="120"/>
      <c r="D124" s="121"/>
      <c r="E124" s="119"/>
      <c r="F124" s="122"/>
      <c r="G124" s="122"/>
    </row>
    <row r="125" spans="1:8" ht="43.2" x14ac:dyDescent="0.3">
      <c r="A125" s="22"/>
      <c r="B125" s="23" t="s">
        <v>9</v>
      </c>
      <c r="C125" s="24" t="s">
        <v>8</v>
      </c>
      <c r="D125" s="25">
        <v>1</v>
      </c>
      <c r="E125" s="77"/>
      <c r="F125" s="44"/>
      <c r="G125" s="44"/>
    </row>
    <row r="126" spans="1:8" x14ac:dyDescent="0.3">
      <c r="A126" s="22"/>
      <c r="B126" s="23" t="s">
        <v>10</v>
      </c>
      <c r="C126" s="24" t="s">
        <v>8</v>
      </c>
      <c r="D126" s="25">
        <v>1</v>
      </c>
      <c r="E126" s="77"/>
      <c r="F126" s="44"/>
      <c r="G126" s="44"/>
    </row>
    <row r="127" spans="1:8" x14ac:dyDescent="0.3">
      <c r="A127" s="22"/>
      <c r="B127" s="23" t="s">
        <v>74</v>
      </c>
      <c r="C127" s="24" t="s">
        <v>12</v>
      </c>
      <c r="D127" s="25">
        <v>10280</v>
      </c>
      <c r="E127" s="77"/>
      <c r="F127" s="44"/>
      <c r="G127" s="44"/>
    </row>
    <row r="128" spans="1:8" x14ac:dyDescent="0.3">
      <c r="A128" s="22"/>
      <c r="B128" s="23" t="s">
        <v>75</v>
      </c>
      <c r="C128" s="24" t="s">
        <v>8</v>
      </c>
      <c r="D128" s="25">
        <v>1</v>
      </c>
      <c r="E128" s="77"/>
      <c r="F128" s="44"/>
      <c r="G128" s="44"/>
    </row>
    <row r="129" spans="1:7" x14ac:dyDescent="0.3">
      <c r="A129" s="22"/>
      <c r="B129" s="23" t="s">
        <v>14</v>
      </c>
      <c r="C129" s="24" t="s">
        <v>8</v>
      </c>
      <c r="D129" s="25">
        <v>1</v>
      </c>
      <c r="E129" s="77"/>
      <c r="F129" s="44"/>
      <c r="G129" s="44"/>
    </row>
    <row r="130" spans="1:7" ht="28.8" x14ac:dyDescent="0.3">
      <c r="A130" s="22"/>
      <c r="B130" s="23" t="s">
        <v>15</v>
      </c>
      <c r="C130" s="24" t="s">
        <v>8</v>
      </c>
      <c r="D130" s="25">
        <v>1</v>
      </c>
      <c r="E130" s="77"/>
      <c r="F130" s="44"/>
      <c r="G130" s="44"/>
    </row>
    <row r="131" spans="1:7" x14ac:dyDescent="0.3">
      <c r="A131" s="17"/>
      <c r="B131" s="18" t="s">
        <v>76</v>
      </c>
      <c r="C131" s="19"/>
      <c r="D131" s="20"/>
      <c r="E131" s="18"/>
      <c r="F131" s="21"/>
      <c r="G131" s="21"/>
    </row>
    <row r="132" spans="1:7" s="117" customFormat="1" x14ac:dyDescent="0.3">
      <c r="A132" s="118"/>
      <c r="B132" s="119" t="s">
        <v>226</v>
      </c>
      <c r="C132" s="120"/>
      <c r="D132" s="121"/>
      <c r="E132" s="119"/>
      <c r="F132" s="122"/>
      <c r="G132" s="122"/>
    </row>
    <row r="133" spans="1:7" ht="41.55" customHeight="1" x14ac:dyDescent="0.3">
      <c r="A133" s="22"/>
      <c r="B133" s="23" t="s">
        <v>77</v>
      </c>
      <c r="C133" s="24" t="s">
        <v>12</v>
      </c>
      <c r="D133" s="25">
        <v>240</v>
      </c>
      <c r="E133" s="26"/>
      <c r="F133" s="27"/>
      <c r="G133" s="27"/>
    </row>
    <row r="134" spans="1:7" ht="28.8" x14ac:dyDescent="0.3">
      <c r="A134" s="22"/>
      <c r="B134" s="23" t="s">
        <v>81</v>
      </c>
      <c r="C134" s="24" t="s">
        <v>12</v>
      </c>
      <c r="D134" s="25">
        <v>57</v>
      </c>
      <c r="E134" s="26"/>
      <c r="F134" s="27"/>
      <c r="G134" s="27"/>
    </row>
    <row r="135" spans="1:7" x14ac:dyDescent="0.3">
      <c r="A135" s="22"/>
      <c r="B135" s="23" t="s">
        <v>82</v>
      </c>
      <c r="C135" s="24" t="s">
        <v>79</v>
      </c>
      <c r="D135" s="25">
        <v>4</v>
      </c>
      <c r="E135" s="26"/>
      <c r="F135" s="27"/>
      <c r="G135" s="27"/>
    </row>
    <row r="136" spans="1:7" s="117" customFormat="1" x14ac:dyDescent="0.3">
      <c r="A136" s="118"/>
      <c r="B136" s="119" t="s">
        <v>227</v>
      </c>
      <c r="C136" s="120"/>
      <c r="D136" s="121"/>
      <c r="E136" s="119"/>
      <c r="F136" s="122"/>
      <c r="G136" s="122"/>
    </row>
    <row r="137" spans="1:7" x14ac:dyDescent="0.3">
      <c r="A137" s="22"/>
      <c r="B137" s="23" t="s">
        <v>231</v>
      </c>
      <c r="C137" s="24" t="s">
        <v>12</v>
      </c>
      <c r="D137" s="25">
        <v>34</v>
      </c>
      <c r="E137" s="26"/>
      <c r="F137" s="27"/>
      <c r="G137" s="27"/>
    </row>
    <row r="138" spans="1:7" s="117" customFormat="1" x14ac:dyDescent="0.3">
      <c r="A138" s="118"/>
      <c r="B138" s="119" t="s">
        <v>228</v>
      </c>
      <c r="C138" s="120"/>
      <c r="D138" s="121"/>
      <c r="E138" s="119"/>
      <c r="F138" s="122"/>
      <c r="G138" s="122"/>
    </row>
    <row r="139" spans="1:7" x14ac:dyDescent="0.3">
      <c r="A139" s="22"/>
      <c r="B139" s="23" t="s">
        <v>228</v>
      </c>
      <c r="C139" s="24" t="s">
        <v>79</v>
      </c>
      <c r="D139" s="25">
        <v>1</v>
      </c>
      <c r="E139" s="26"/>
      <c r="F139" s="27"/>
      <c r="G139" s="27"/>
    </row>
    <row r="140" spans="1:7" s="117" customFormat="1" x14ac:dyDescent="0.3">
      <c r="A140" s="118"/>
      <c r="B140" s="119" t="s">
        <v>232</v>
      </c>
      <c r="C140" s="120"/>
      <c r="D140" s="121"/>
      <c r="E140" s="119"/>
      <c r="F140" s="122"/>
      <c r="G140" s="122"/>
    </row>
    <row r="141" spans="1:7" ht="28.8" x14ac:dyDescent="0.3">
      <c r="A141" s="22"/>
      <c r="B141" s="23" t="s">
        <v>223</v>
      </c>
      <c r="C141" s="24" t="s">
        <v>12</v>
      </c>
      <c r="D141" s="25">
        <v>113</v>
      </c>
      <c r="E141" s="26"/>
      <c r="F141" s="27"/>
      <c r="G141" s="27"/>
    </row>
    <row r="142" spans="1:7" s="117" customFormat="1" x14ac:dyDescent="0.3">
      <c r="A142" s="118"/>
      <c r="B142" s="119" t="s">
        <v>244</v>
      </c>
      <c r="C142" s="120"/>
      <c r="D142" s="121"/>
      <c r="E142" s="119"/>
      <c r="F142" s="122"/>
      <c r="G142" s="122"/>
    </row>
    <row r="143" spans="1:7" ht="72" x14ac:dyDescent="0.3">
      <c r="A143" s="42"/>
      <c r="B143" s="23" t="s">
        <v>215</v>
      </c>
      <c r="C143" s="24" t="s">
        <v>20</v>
      </c>
      <c r="D143" s="43">
        <v>2153</v>
      </c>
      <c r="E143" s="23"/>
      <c r="F143" s="44"/>
      <c r="G143" s="44"/>
    </row>
    <row r="144" spans="1:7" ht="86.4" x14ac:dyDescent="0.3">
      <c r="A144" s="42"/>
      <c r="B144" s="23" t="s">
        <v>218</v>
      </c>
      <c r="C144" s="24" t="s">
        <v>20</v>
      </c>
      <c r="D144" s="43">
        <v>539</v>
      </c>
      <c r="E144" s="23"/>
      <c r="F144" s="44"/>
      <c r="G144" s="44"/>
    </row>
    <row r="145" spans="1:8" s="117" customFormat="1" x14ac:dyDescent="0.3">
      <c r="A145" s="118"/>
      <c r="B145" s="119" t="s">
        <v>234</v>
      </c>
      <c r="C145" s="120"/>
      <c r="D145" s="121"/>
      <c r="E145" s="119"/>
      <c r="F145" s="122"/>
      <c r="G145" s="122"/>
    </row>
    <row r="146" spans="1:8" ht="72" x14ac:dyDescent="0.3">
      <c r="A146" s="78"/>
      <c r="B146" s="23" t="s">
        <v>209</v>
      </c>
      <c r="C146" s="79" t="s">
        <v>28</v>
      </c>
      <c r="D146" s="80">
        <v>70</v>
      </c>
      <c r="E146" s="45"/>
      <c r="F146" s="81"/>
      <c r="G146" s="81"/>
    </row>
    <row r="147" spans="1:8" x14ac:dyDescent="0.3">
      <c r="A147" s="78"/>
      <c r="B147" s="23" t="s">
        <v>83</v>
      </c>
      <c r="C147" s="24" t="s">
        <v>28</v>
      </c>
      <c r="D147" s="25">
        <v>15</v>
      </c>
      <c r="E147" s="26"/>
      <c r="F147" s="82"/>
      <c r="G147" s="82"/>
    </row>
    <row r="148" spans="1:8" x14ac:dyDescent="0.3">
      <c r="A148" s="78"/>
      <c r="B148" s="23" t="s">
        <v>29</v>
      </c>
      <c r="C148" s="79" t="s">
        <v>8</v>
      </c>
      <c r="D148" s="80">
        <v>1</v>
      </c>
      <c r="E148" s="45"/>
      <c r="F148" s="81"/>
      <c r="G148" s="81"/>
    </row>
    <row r="149" spans="1:8" x14ac:dyDescent="0.3">
      <c r="A149" s="78"/>
      <c r="B149" s="23" t="s">
        <v>30</v>
      </c>
      <c r="C149" s="79" t="s">
        <v>28</v>
      </c>
      <c r="D149" s="80">
        <v>85</v>
      </c>
      <c r="E149" s="45"/>
      <c r="F149" s="81"/>
      <c r="G149" s="81"/>
    </row>
    <row r="150" spans="1:8" s="117" customFormat="1" x14ac:dyDescent="0.3">
      <c r="A150" s="118"/>
      <c r="B150" s="119" t="s">
        <v>239</v>
      </c>
      <c r="C150" s="120"/>
      <c r="D150" s="121"/>
      <c r="E150" s="119"/>
      <c r="F150" s="122"/>
      <c r="G150" s="122"/>
    </row>
    <row r="151" spans="1:8" x14ac:dyDescent="0.3">
      <c r="A151" s="42"/>
      <c r="B151" s="23" t="s">
        <v>214</v>
      </c>
      <c r="C151" s="24" t="s">
        <v>20</v>
      </c>
      <c r="D151" s="43">
        <v>4840</v>
      </c>
      <c r="E151" s="23"/>
      <c r="F151" s="44"/>
      <c r="G151" s="44"/>
    </row>
    <row r="152" spans="1:8" x14ac:dyDescent="0.3">
      <c r="A152" s="42"/>
      <c r="B152" s="23" t="s">
        <v>36</v>
      </c>
      <c r="C152" s="24" t="s">
        <v>20</v>
      </c>
      <c r="D152" s="43">
        <v>5808</v>
      </c>
      <c r="E152" s="23"/>
      <c r="F152" s="44"/>
      <c r="G152" s="44"/>
    </row>
    <row r="153" spans="1:8" x14ac:dyDescent="0.3">
      <c r="A153" s="42"/>
      <c r="B153" s="23" t="s">
        <v>84</v>
      </c>
      <c r="C153" s="24" t="s">
        <v>20</v>
      </c>
      <c r="D153" s="43">
        <v>5324</v>
      </c>
      <c r="E153" s="23"/>
      <c r="F153" s="44"/>
      <c r="G153" s="44"/>
    </row>
    <row r="154" spans="1:8" x14ac:dyDescent="0.3">
      <c r="A154" s="42"/>
      <c r="B154" s="23" t="s">
        <v>85</v>
      </c>
      <c r="C154" s="24" t="s">
        <v>20</v>
      </c>
      <c r="D154" s="43">
        <v>5082</v>
      </c>
      <c r="E154" s="23"/>
      <c r="F154" s="44"/>
      <c r="G154" s="44"/>
    </row>
    <row r="155" spans="1:8" x14ac:dyDescent="0.3">
      <c r="A155" s="42"/>
      <c r="B155" s="23" t="s">
        <v>39</v>
      </c>
      <c r="C155" s="24" t="s">
        <v>20</v>
      </c>
      <c r="D155" s="43">
        <v>4840</v>
      </c>
      <c r="E155" s="23"/>
      <c r="F155" s="44"/>
      <c r="G155" s="44"/>
    </row>
    <row r="156" spans="1:8" x14ac:dyDescent="0.3">
      <c r="A156" s="42"/>
      <c r="B156" s="26" t="s">
        <v>40</v>
      </c>
      <c r="C156" s="24" t="s">
        <v>8</v>
      </c>
      <c r="D156" s="25">
        <v>1</v>
      </c>
      <c r="E156" s="26"/>
      <c r="F156" s="27"/>
      <c r="G156" s="27"/>
    </row>
    <row r="157" spans="1:8" ht="16.2" x14ac:dyDescent="0.3">
      <c r="A157" s="42"/>
      <c r="B157" s="23" t="s">
        <v>86</v>
      </c>
      <c r="C157" s="24" t="s">
        <v>58</v>
      </c>
      <c r="D157" s="43">
        <v>516</v>
      </c>
      <c r="E157" s="23"/>
      <c r="F157" s="44"/>
      <c r="G157" s="44"/>
    </row>
    <row r="158" spans="1:8" ht="28.2" customHeight="1" x14ac:dyDescent="0.3">
      <c r="A158" s="42"/>
      <c r="B158" s="140" t="s">
        <v>306</v>
      </c>
      <c r="C158" s="24" t="s">
        <v>79</v>
      </c>
      <c r="D158" s="43">
        <v>1</v>
      </c>
      <c r="E158" s="23"/>
      <c r="F158" s="44"/>
      <c r="G158" s="44"/>
      <c r="H158" s="144"/>
    </row>
    <row r="159" spans="1:8" s="117" customFormat="1" x14ac:dyDescent="0.3">
      <c r="A159" s="118"/>
      <c r="B159" s="119" t="s">
        <v>254</v>
      </c>
      <c r="C159" s="120"/>
      <c r="D159" s="121"/>
      <c r="E159" s="119"/>
      <c r="F159" s="122"/>
      <c r="G159" s="122"/>
    </row>
    <row r="160" spans="1:8" ht="72" x14ac:dyDescent="0.3">
      <c r="A160" s="42"/>
      <c r="B160" s="23" t="s">
        <v>217</v>
      </c>
      <c r="C160" s="24" t="s">
        <v>20</v>
      </c>
      <c r="D160" s="43">
        <v>855</v>
      </c>
      <c r="E160" s="23"/>
      <c r="F160" s="44"/>
      <c r="G160" s="44"/>
    </row>
    <row r="161" spans="1:7" x14ac:dyDescent="0.3">
      <c r="A161" s="42"/>
      <c r="B161" s="23" t="s">
        <v>94</v>
      </c>
      <c r="C161" s="24" t="s">
        <v>20</v>
      </c>
      <c r="D161" s="25">
        <v>185</v>
      </c>
      <c r="E161" s="26"/>
      <c r="F161" s="27"/>
      <c r="G161" s="27"/>
    </row>
    <row r="162" spans="1:7" ht="28.8" x14ac:dyDescent="0.3">
      <c r="A162" s="42"/>
      <c r="B162" s="23" t="s">
        <v>95</v>
      </c>
      <c r="C162" s="24" t="s">
        <v>20</v>
      </c>
      <c r="D162" s="25">
        <v>138</v>
      </c>
      <c r="E162" s="26"/>
      <c r="F162" s="27"/>
      <c r="G162" s="27"/>
    </row>
    <row r="163" spans="1:7" ht="28.8" x14ac:dyDescent="0.3">
      <c r="A163" s="42"/>
      <c r="B163" s="23" t="s">
        <v>96</v>
      </c>
      <c r="C163" s="24" t="s">
        <v>20</v>
      </c>
      <c r="D163" s="25">
        <v>181</v>
      </c>
      <c r="E163" s="26"/>
      <c r="F163" s="27"/>
      <c r="G163" s="27"/>
    </row>
    <row r="164" spans="1:7" x14ac:dyDescent="0.3">
      <c r="A164" s="42"/>
      <c r="B164" s="23" t="s">
        <v>97</v>
      </c>
      <c r="C164" s="24" t="s">
        <v>20</v>
      </c>
      <c r="D164" s="25">
        <v>17</v>
      </c>
      <c r="E164" s="26"/>
      <c r="F164" s="27"/>
      <c r="G164" s="27"/>
    </row>
    <row r="165" spans="1:7" s="117" customFormat="1" x14ac:dyDescent="0.3">
      <c r="A165" s="118"/>
      <c r="B165" s="119" t="s">
        <v>240</v>
      </c>
      <c r="C165" s="120"/>
      <c r="D165" s="121"/>
      <c r="E165" s="119"/>
      <c r="F165" s="122"/>
      <c r="G165" s="122"/>
    </row>
    <row r="166" spans="1:7" x14ac:dyDescent="0.3">
      <c r="A166" s="22"/>
      <c r="B166" s="23" t="s">
        <v>271</v>
      </c>
      <c r="C166" s="24" t="s">
        <v>12</v>
      </c>
      <c r="D166" s="25">
        <v>962</v>
      </c>
      <c r="E166" s="26"/>
      <c r="F166" s="27"/>
      <c r="G166" s="27"/>
    </row>
    <row r="167" spans="1:7" x14ac:dyDescent="0.3">
      <c r="A167" s="22"/>
      <c r="B167" s="23" t="s">
        <v>272</v>
      </c>
      <c r="C167" s="24" t="s">
        <v>12</v>
      </c>
      <c r="D167" s="25">
        <v>721</v>
      </c>
      <c r="E167" s="26"/>
      <c r="F167" s="27"/>
      <c r="G167" s="27"/>
    </row>
    <row r="168" spans="1:7" x14ac:dyDescent="0.3">
      <c r="A168" s="22"/>
      <c r="B168" s="23" t="s">
        <v>23</v>
      </c>
      <c r="C168" s="24" t="s">
        <v>12</v>
      </c>
      <c r="D168" s="25">
        <v>481</v>
      </c>
      <c r="E168" s="26"/>
      <c r="F168" s="27"/>
      <c r="G168" s="27"/>
    </row>
    <row r="169" spans="1:7" x14ac:dyDescent="0.3">
      <c r="A169" s="22"/>
      <c r="B169" s="23" t="s">
        <v>24</v>
      </c>
      <c r="C169" s="24" t="s">
        <v>20</v>
      </c>
      <c r="D169" s="25">
        <v>5770</v>
      </c>
      <c r="E169" s="26"/>
      <c r="F169" s="27"/>
      <c r="G169" s="27"/>
    </row>
    <row r="170" spans="1:7" x14ac:dyDescent="0.3">
      <c r="A170" s="22"/>
      <c r="B170" s="23" t="s">
        <v>25</v>
      </c>
      <c r="C170" s="24" t="s">
        <v>12</v>
      </c>
      <c r="D170" s="25">
        <v>240</v>
      </c>
      <c r="E170" s="26"/>
      <c r="F170" s="27"/>
      <c r="G170" s="27"/>
    </row>
    <row r="171" spans="1:7" x14ac:dyDescent="0.3">
      <c r="A171" s="22"/>
      <c r="B171" s="23" t="s">
        <v>213</v>
      </c>
      <c r="C171" s="24" t="s">
        <v>20</v>
      </c>
      <c r="D171" s="25">
        <v>5770</v>
      </c>
      <c r="E171" s="26"/>
      <c r="F171" s="27"/>
      <c r="G171" s="27"/>
    </row>
    <row r="172" spans="1:7" s="117" customFormat="1" x14ac:dyDescent="0.3">
      <c r="A172" s="118"/>
      <c r="B172" s="119" t="s">
        <v>242</v>
      </c>
      <c r="C172" s="120"/>
      <c r="D172" s="121"/>
      <c r="E172" s="119"/>
      <c r="F172" s="122"/>
      <c r="G172" s="122"/>
    </row>
    <row r="173" spans="1:7" x14ac:dyDescent="0.3">
      <c r="A173" s="22"/>
      <c r="B173" s="23" t="s">
        <v>87</v>
      </c>
      <c r="C173" s="24" t="s">
        <v>32</v>
      </c>
      <c r="D173" s="25">
        <v>2</v>
      </c>
      <c r="E173" s="26"/>
      <c r="F173" s="27"/>
      <c r="G173" s="27"/>
    </row>
    <row r="174" spans="1:7" x14ac:dyDescent="0.3">
      <c r="A174" s="22"/>
      <c r="B174" s="23" t="s">
        <v>89</v>
      </c>
      <c r="C174" s="24" t="s">
        <v>32</v>
      </c>
      <c r="D174" s="25">
        <v>1</v>
      </c>
      <c r="E174" s="26"/>
      <c r="F174" s="27"/>
      <c r="G174" s="27"/>
    </row>
    <row r="175" spans="1:7" x14ac:dyDescent="0.3">
      <c r="A175" s="22"/>
      <c r="B175" s="23" t="s">
        <v>90</v>
      </c>
      <c r="C175" s="24" t="s">
        <v>32</v>
      </c>
      <c r="D175" s="25">
        <v>1</v>
      </c>
      <c r="E175" s="26"/>
      <c r="F175" s="27"/>
      <c r="G175" s="27"/>
    </row>
    <row r="176" spans="1:7" x14ac:dyDescent="0.3">
      <c r="A176" s="42"/>
      <c r="B176" s="23" t="s">
        <v>109</v>
      </c>
      <c r="C176" s="24" t="s">
        <v>32</v>
      </c>
      <c r="D176" s="25">
        <v>2</v>
      </c>
      <c r="E176" s="26"/>
      <c r="F176" s="27"/>
      <c r="G176" s="27"/>
    </row>
    <row r="177" spans="1:7" x14ac:dyDescent="0.3">
      <c r="A177" s="42"/>
      <c r="B177" s="23" t="s">
        <v>273</v>
      </c>
      <c r="C177" s="24" t="s">
        <v>32</v>
      </c>
      <c r="D177" s="25">
        <v>7</v>
      </c>
      <c r="E177" s="26"/>
      <c r="F177" s="27"/>
      <c r="G177" s="27"/>
    </row>
    <row r="178" spans="1:7" x14ac:dyDescent="0.3">
      <c r="A178" s="42"/>
      <c r="B178" s="23" t="s">
        <v>110</v>
      </c>
      <c r="C178" s="24" t="s">
        <v>79</v>
      </c>
      <c r="D178" s="25">
        <v>1</v>
      </c>
      <c r="E178" s="26"/>
      <c r="F178" s="27"/>
      <c r="G178" s="27"/>
    </row>
    <row r="179" spans="1:7" x14ac:dyDescent="0.3">
      <c r="A179" s="42"/>
      <c r="B179" s="23" t="s">
        <v>113</v>
      </c>
      <c r="C179" s="24" t="s">
        <v>32</v>
      </c>
      <c r="D179" s="25">
        <v>2</v>
      </c>
      <c r="E179" s="26"/>
      <c r="F179" s="27"/>
      <c r="G179" s="27"/>
    </row>
    <row r="180" spans="1:7" s="117" customFormat="1" x14ac:dyDescent="0.3">
      <c r="A180" s="118"/>
      <c r="B180" s="119" t="s">
        <v>255</v>
      </c>
      <c r="C180" s="120"/>
      <c r="D180" s="121"/>
      <c r="E180" s="119"/>
      <c r="F180" s="122"/>
      <c r="G180" s="122"/>
    </row>
    <row r="181" spans="1:7" x14ac:dyDescent="0.3">
      <c r="A181" s="22"/>
      <c r="B181" s="23" t="s">
        <v>88</v>
      </c>
      <c r="C181" s="24" t="s">
        <v>32</v>
      </c>
      <c r="D181" s="25">
        <v>10</v>
      </c>
      <c r="E181" s="26"/>
      <c r="F181" s="27"/>
      <c r="G181" s="27"/>
    </row>
    <row r="182" spans="1:7" x14ac:dyDescent="0.3">
      <c r="A182" s="22"/>
      <c r="B182" s="23" t="s">
        <v>91</v>
      </c>
      <c r="C182" s="24" t="s">
        <v>32</v>
      </c>
      <c r="D182" s="25">
        <v>1</v>
      </c>
      <c r="E182" s="26"/>
      <c r="F182" s="27"/>
      <c r="G182" s="27"/>
    </row>
    <row r="183" spans="1:7" x14ac:dyDescent="0.3">
      <c r="A183" s="22"/>
      <c r="B183" s="23" t="s">
        <v>92</v>
      </c>
      <c r="C183" s="24" t="s">
        <v>32</v>
      </c>
      <c r="D183" s="25">
        <v>1</v>
      </c>
      <c r="E183" s="26"/>
      <c r="F183" s="27"/>
      <c r="G183" s="27"/>
    </row>
    <row r="184" spans="1:7" x14ac:dyDescent="0.3">
      <c r="A184" s="22"/>
      <c r="B184" s="45" t="s">
        <v>93</v>
      </c>
      <c r="C184" s="24" t="s">
        <v>32</v>
      </c>
      <c r="D184" s="25">
        <v>1</v>
      </c>
      <c r="E184" s="26"/>
      <c r="F184" s="27"/>
      <c r="G184" s="27"/>
    </row>
    <row r="185" spans="1:7" ht="28.8" x14ac:dyDescent="0.3">
      <c r="A185" s="42"/>
      <c r="B185" s="23" t="s">
        <v>106</v>
      </c>
      <c r="C185" s="24" t="s">
        <v>32</v>
      </c>
      <c r="D185" s="25">
        <v>10</v>
      </c>
      <c r="E185" s="26"/>
      <c r="F185" s="27"/>
      <c r="G185" s="27"/>
    </row>
    <row r="186" spans="1:7" ht="43.2" x14ac:dyDescent="0.3">
      <c r="A186" s="42"/>
      <c r="B186" s="23" t="s">
        <v>107</v>
      </c>
      <c r="C186" s="24" t="s">
        <v>32</v>
      </c>
      <c r="D186" s="25">
        <v>5</v>
      </c>
      <c r="E186" s="26"/>
      <c r="F186" s="27"/>
      <c r="G186" s="27"/>
    </row>
    <row r="187" spans="1:7" x14ac:dyDescent="0.3">
      <c r="A187" s="42"/>
      <c r="B187" s="23" t="s">
        <v>108</v>
      </c>
      <c r="C187" s="24" t="s">
        <v>32</v>
      </c>
      <c r="D187" s="25">
        <v>4</v>
      </c>
      <c r="E187" s="26"/>
      <c r="F187" s="27"/>
      <c r="G187" s="27"/>
    </row>
    <row r="188" spans="1:7" s="117" customFormat="1" x14ac:dyDescent="0.3">
      <c r="A188" s="118"/>
      <c r="B188" s="119" t="s">
        <v>241</v>
      </c>
      <c r="C188" s="120"/>
      <c r="D188" s="121"/>
      <c r="E188" s="119"/>
      <c r="F188" s="122"/>
      <c r="G188" s="122"/>
    </row>
    <row r="189" spans="1:7" ht="43.2" x14ac:dyDescent="0.3">
      <c r="A189" s="22"/>
      <c r="B189" s="23" t="s">
        <v>26</v>
      </c>
      <c r="C189" s="24" t="s">
        <v>20</v>
      </c>
      <c r="D189" s="25">
        <v>4806</v>
      </c>
      <c r="E189" s="26"/>
      <c r="F189" s="27"/>
      <c r="G189" s="27"/>
    </row>
    <row r="190" spans="1:7" x14ac:dyDescent="0.3">
      <c r="A190" s="22"/>
      <c r="B190" s="23" t="s">
        <v>78</v>
      </c>
      <c r="C190" s="24" t="s">
        <v>79</v>
      </c>
      <c r="D190" s="25">
        <v>1</v>
      </c>
      <c r="E190" s="26"/>
      <c r="F190" s="27"/>
      <c r="G190" s="27"/>
    </row>
    <row r="191" spans="1:7" x14ac:dyDescent="0.3">
      <c r="A191" s="22"/>
      <c r="B191" s="23" t="s">
        <v>80</v>
      </c>
      <c r="C191" s="24" t="s">
        <v>20</v>
      </c>
      <c r="D191" s="25">
        <v>300</v>
      </c>
      <c r="E191" s="26"/>
      <c r="F191" s="27"/>
      <c r="G191" s="27"/>
    </row>
    <row r="192" spans="1:7" x14ac:dyDescent="0.3">
      <c r="A192" s="42"/>
      <c r="B192" s="23" t="s">
        <v>98</v>
      </c>
      <c r="C192" s="24" t="s">
        <v>20</v>
      </c>
      <c r="D192" s="25">
        <v>215</v>
      </c>
      <c r="E192" s="26"/>
      <c r="F192" s="27"/>
      <c r="G192" s="27"/>
    </row>
    <row r="193" spans="1:7" x14ac:dyDescent="0.3">
      <c r="A193" s="42"/>
      <c r="B193" s="23" t="s">
        <v>99</v>
      </c>
      <c r="C193" s="24" t="s">
        <v>20</v>
      </c>
      <c r="D193" s="25">
        <v>20</v>
      </c>
      <c r="E193" s="26"/>
      <c r="F193" s="27"/>
      <c r="G193" s="27"/>
    </row>
    <row r="194" spans="1:7" x14ac:dyDescent="0.3">
      <c r="A194" s="42"/>
      <c r="B194" s="23" t="s">
        <v>100</v>
      </c>
      <c r="C194" s="24" t="s">
        <v>20</v>
      </c>
      <c r="D194" s="25">
        <v>50</v>
      </c>
      <c r="E194" s="26"/>
      <c r="F194" s="27"/>
      <c r="G194" s="27"/>
    </row>
    <row r="195" spans="1:7" x14ac:dyDescent="0.3">
      <c r="A195" s="42"/>
      <c r="B195" s="23" t="s">
        <v>259</v>
      </c>
      <c r="C195" s="24" t="s">
        <v>32</v>
      </c>
      <c r="D195" s="25">
        <v>2</v>
      </c>
      <c r="E195" s="26"/>
      <c r="F195" s="27"/>
      <c r="G195" s="27"/>
    </row>
    <row r="196" spans="1:7" s="117" customFormat="1" x14ac:dyDescent="0.3">
      <c r="A196" s="118"/>
      <c r="B196" s="119" t="s">
        <v>243</v>
      </c>
      <c r="C196" s="120"/>
      <c r="D196" s="121"/>
      <c r="E196" s="119"/>
      <c r="F196" s="122"/>
      <c r="G196" s="122"/>
    </row>
    <row r="197" spans="1:7" x14ac:dyDescent="0.3">
      <c r="A197" s="22"/>
      <c r="B197" s="23" t="s">
        <v>47</v>
      </c>
      <c r="C197" s="24" t="s">
        <v>32</v>
      </c>
      <c r="D197" s="25">
        <v>12</v>
      </c>
      <c r="E197" s="26"/>
      <c r="F197" s="27"/>
      <c r="G197" s="27"/>
    </row>
    <row r="198" spans="1:7" x14ac:dyDescent="0.3">
      <c r="A198" s="22"/>
      <c r="B198" s="23" t="s">
        <v>48</v>
      </c>
      <c r="C198" s="24" t="s">
        <v>32</v>
      </c>
      <c r="D198" s="25">
        <v>4</v>
      </c>
      <c r="E198" s="26"/>
      <c r="F198" s="27"/>
      <c r="G198" s="27"/>
    </row>
    <row r="199" spans="1:7" x14ac:dyDescent="0.3">
      <c r="A199" s="78"/>
      <c r="B199" s="23" t="s">
        <v>31</v>
      </c>
      <c r="C199" s="79" t="s">
        <v>32</v>
      </c>
      <c r="D199" s="80">
        <v>1</v>
      </c>
      <c r="E199" s="45"/>
      <c r="F199" s="81"/>
      <c r="G199" s="81"/>
    </row>
    <row r="200" spans="1:7" s="117" customFormat="1" x14ac:dyDescent="0.3">
      <c r="A200" s="118"/>
      <c r="B200" s="119" t="s">
        <v>258</v>
      </c>
      <c r="C200" s="120"/>
      <c r="D200" s="121"/>
      <c r="E200" s="119"/>
      <c r="F200" s="122"/>
      <c r="G200" s="122"/>
    </row>
    <row r="201" spans="1:7" x14ac:dyDescent="0.3">
      <c r="A201" s="42"/>
      <c r="B201" s="23" t="s">
        <v>274</v>
      </c>
      <c r="C201" s="24" t="s">
        <v>20</v>
      </c>
      <c r="D201" s="25">
        <v>185</v>
      </c>
      <c r="E201" s="26"/>
      <c r="F201" s="27"/>
      <c r="G201" s="27"/>
    </row>
    <row r="202" spans="1:7" x14ac:dyDescent="0.3">
      <c r="A202" s="42"/>
      <c r="B202" s="23" t="s">
        <v>101</v>
      </c>
      <c r="C202" s="24" t="s">
        <v>20</v>
      </c>
      <c r="D202" s="25">
        <v>50</v>
      </c>
      <c r="E202" s="26"/>
      <c r="F202" s="27"/>
      <c r="G202" s="27"/>
    </row>
    <row r="203" spans="1:7" x14ac:dyDescent="0.3">
      <c r="A203" s="42"/>
      <c r="B203" s="23" t="s">
        <v>102</v>
      </c>
      <c r="C203" s="24" t="s">
        <v>20</v>
      </c>
      <c r="D203" s="25">
        <v>748</v>
      </c>
      <c r="E203" s="26"/>
      <c r="F203" s="27"/>
      <c r="G203" s="27"/>
    </row>
    <row r="204" spans="1:7" x14ac:dyDescent="0.3">
      <c r="A204" s="42"/>
      <c r="B204" s="23" t="s">
        <v>103</v>
      </c>
      <c r="C204" s="24" t="s">
        <v>20</v>
      </c>
      <c r="D204" s="25">
        <v>45</v>
      </c>
      <c r="E204" s="26"/>
      <c r="F204" s="27"/>
      <c r="G204" s="27"/>
    </row>
    <row r="205" spans="1:7" x14ac:dyDescent="0.3">
      <c r="A205" s="42"/>
      <c r="B205" s="23" t="s">
        <v>104</v>
      </c>
      <c r="C205" s="24" t="s">
        <v>20</v>
      </c>
      <c r="D205" s="25">
        <v>280</v>
      </c>
      <c r="E205" s="26"/>
      <c r="F205" s="27"/>
      <c r="G205" s="27"/>
    </row>
    <row r="206" spans="1:7" x14ac:dyDescent="0.3">
      <c r="A206" s="42"/>
      <c r="B206" s="23" t="s">
        <v>105</v>
      </c>
      <c r="C206" s="24" t="s">
        <v>20</v>
      </c>
      <c r="D206" s="25">
        <v>280</v>
      </c>
      <c r="E206" s="26"/>
      <c r="F206" s="27"/>
      <c r="G206" s="27"/>
    </row>
    <row r="207" spans="1:7" x14ac:dyDescent="0.3">
      <c r="A207" s="42"/>
      <c r="B207" s="23" t="s">
        <v>111</v>
      </c>
      <c r="C207" s="24" t="s">
        <v>79</v>
      </c>
      <c r="D207" s="25">
        <v>1</v>
      </c>
      <c r="E207" s="26"/>
      <c r="F207" s="27"/>
      <c r="G207" s="27"/>
    </row>
    <row r="208" spans="1:7" s="117" customFormat="1" x14ac:dyDescent="0.3">
      <c r="A208" s="118"/>
      <c r="B208" s="119" t="s">
        <v>246</v>
      </c>
      <c r="C208" s="120"/>
      <c r="D208" s="121"/>
      <c r="E208" s="119"/>
      <c r="F208" s="122"/>
      <c r="G208" s="122"/>
    </row>
    <row r="209" spans="1:8" x14ac:dyDescent="0.3">
      <c r="A209" s="22"/>
      <c r="B209" s="26" t="s">
        <v>119</v>
      </c>
      <c r="C209" s="24" t="s">
        <v>8</v>
      </c>
      <c r="D209" s="25">
        <v>1</v>
      </c>
      <c r="E209" s="26"/>
      <c r="F209" s="27"/>
      <c r="G209" s="27"/>
    </row>
    <row r="210" spans="1:8" ht="32.4" customHeight="1" x14ac:dyDescent="0.3">
      <c r="A210" s="22"/>
      <c r="B210" s="140" t="s">
        <v>311</v>
      </c>
      <c r="C210" s="24" t="s">
        <v>8</v>
      </c>
      <c r="D210" s="25">
        <v>1</v>
      </c>
      <c r="E210" s="26"/>
      <c r="F210" s="27"/>
      <c r="G210" s="27"/>
      <c r="H210" s="137"/>
    </row>
    <row r="211" spans="1:8" s="117" customFormat="1" x14ac:dyDescent="0.3">
      <c r="A211" s="118"/>
      <c r="B211" s="119" t="s">
        <v>247</v>
      </c>
      <c r="C211" s="120"/>
      <c r="D211" s="121"/>
      <c r="E211" s="119"/>
      <c r="F211" s="122"/>
      <c r="G211" s="122"/>
    </row>
    <row r="212" spans="1:8" ht="43.2" x14ac:dyDescent="0.3">
      <c r="A212" s="22"/>
      <c r="B212" s="23" t="s">
        <v>120</v>
      </c>
      <c r="C212" s="24" t="s">
        <v>8</v>
      </c>
      <c r="D212" s="25">
        <v>1</v>
      </c>
      <c r="E212" s="26"/>
      <c r="F212" s="27"/>
      <c r="G212" s="27"/>
    </row>
    <row r="213" spans="1:8" x14ac:dyDescent="0.3">
      <c r="A213" s="22"/>
      <c r="B213" s="23" t="s">
        <v>256</v>
      </c>
      <c r="C213" s="24" t="s">
        <v>8</v>
      </c>
      <c r="D213" s="25">
        <v>1</v>
      </c>
      <c r="E213" s="26"/>
      <c r="F213" s="27"/>
      <c r="G213" s="27"/>
    </row>
    <row r="214" spans="1:8" x14ac:dyDescent="0.3">
      <c r="A214" s="22"/>
      <c r="B214" s="23" t="s">
        <v>122</v>
      </c>
      <c r="C214" s="24" t="s">
        <v>8</v>
      </c>
      <c r="D214" s="25">
        <v>1</v>
      </c>
      <c r="E214" s="26"/>
      <c r="F214" s="27"/>
      <c r="G214" s="27"/>
    </row>
    <row r="215" spans="1:8" s="117" customFormat="1" ht="15.6" customHeight="1" x14ac:dyDescent="0.3">
      <c r="A215" s="118"/>
      <c r="B215" s="119" t="s">
        <v>248</v>
      </c>
      <c r="C215" s="120"/>
      <c r="D215" s="121"/>
      <c r="E215" s="119"/>
      <c r="F215" s="122"/>
      <c r="G215" s="122"/>
    </row>
    <row r="216" spans="1:8" ht="165" customHeight="1" x14ac:dyDescent="0.3">
      <c r="A216" s="22"/>
      <c r="B216" s="23" t="s">
        <v>121</v>
      </c>
      <c r="C216" s="24" t="s">
        <v>8</v>
      </c>
      <c r="D216" s="25">
        <v>1</v>
      </c>
      <c r="E216" s="26"/>
      <c r="F216" s="27"/>
      <c r="G216" s="27"/>
    </row>
    <row r="217" spans="1:8" ht="28.8" x14ac:dyDescent="0.3">
      <c r="A217" s="22"/>
      <c r="B217" s="23" t="s">
        <v>257</v>
      </c>
      <c r="C217" s="24" t="s">
        <v>8</v>
      </c>
      <c r="D217" s="25">
        <v>1</v>
      </c>
      <c r="E217" s="26"/>
      <c r="F217" s="27"/>
      <c r="G217" s="27"/>
      <c r="H217" s="117"/>
    </row>
    <row r="218" spans="1:8" s="117" customFormat="1" x14ac:dyDescent="0.3">
      <c r="A218" s="118"/>
      <c r="B218" s="119" t="s">
        <v>251</v>
      </c>
      <c r="C218" s="120"/>
      <c r="D218" s="121"/>
      <c r="E218" s="119"/>
      <c r="F218" s="122"/>
      <c r="G218" s="122"/>
    </row>
    <row r="219" spans="1:8" ht="43.2" x14ac:dyDescent="0.3">
      <c r="A219" s="22"/>
      <c r="B219" s="23" t="s">
        <v>114</v>
      </c>
      <c r="C219" s="24" t="s">
        <v>8</v>
      </c>
      <c r="D219" s="25">
        <v>1</v>
      </c>
      <c r="E219" s="26"/>
      <c r="F219" s="27"/>
      <c r="G219" s="27"/>
    </row>
    <row r="220" spans="1:8" ht="72" x14ac:dyDescent="0.3">
      <c r="A220" s="22"/>
      <c r="B220" s="23" t="s">
        <v>115</v>
      </c>
      <c r="C220" s="24" t="s">
        <v>8</v>
      </c>
      <c r="D220" s="25">
        <v>1</v>
      </c>
      <c r="E220" s="26"/>
      <c r="F220" s="27"/>
      <c r="G220" s="27"/>
    </row>
    <row r="221" spans="1:8" ht="43.2" x14ac:dyDescent="0.3">
      <c r="A221" s="22"/>
      <c r="B221" s="26" t="s">
        <v>51</v>
      </c>
      <c r="C221" s="24" t="s">
        <v>8</v>
      </c>
      <c r="D221" s="25">
        <v>1</v>
      </c>
      <c r="E221" s="26"/>
      <c r="F221" s="27"/>
      <c r="G221" s="27"/>
    </row>
    <row r="222" spans="1:8" ht="57.6" x14ac:dyDescent="0.3">
      <c r="A222" s="22"/>
      <c r="B222" s="140" t="s">
        <v>305</v>
      </c>
      <c r="C222" s="24" t="s">
        <v>8</v>
      </c>
      <c r="D222" s="25">
        <v>1</v>
      </c>
      <c r="E222" s="26"/>
      <c r="F222" s="27"/>
      <c r="G222" s="27"/>
      <c r="H222" s="144"/>
    </row>
    <row r="223" spans="1:8" ht="57.6" x14ac:dyDescent="0.3">
      <c r="A223" s="22"/>
      <c r="B223" s="23" t="s">
        <v>116</v>
      </c>
      <c r="C223" s="24" t="s">
        <v>8</v>
      </c>
      <c r="D223" s="25">
        <v>1</v>
      </c>
      <c r="E223" s="26"/>
      <c r="F223" s="27"/>
      <c r="G223" s="27"/>
    </row>
    <row r="224" spans="1:8" ht="144.6" customHeight="1" x14ac:dyDescent="0.3">
      <c r="A224" s="22"/>
      <c r="B224" s="140" t="s">
        <v>292</v>
      </c>
      <c r="C224" s="24" t="s">
        <v>8</v>
      </c>
      <c r="D224" s="25">
        <v>1</v>
      </c>
      <c r="E224" s="26"/>
      <c r="F224" s="27"/>
      <c r="G224" s="27"/>
      <c r="H224" s="138"/>
    </row>
    <row r="225" spans="1:8" ht="43.2" x14ac:dyDescent="0.3">
      <c r="A225" s="22"/>
      <c r="B225" s="26" t="s">
        <v>117</v>
      </c>
      <c r="C225" s="24" t="s">
        <v>8</v>
      </c>
      <c r="D225" s="25">
        <v>1</v>
      </c>
      <c r="E225" s="26"/>
      <c r="F225" s="27"/>
      <c r="G225" s="27"/>
    </row>
    <row r="226" spans="1:8" s="117" customFormat="1" x14ac:dyDescent="0.3">
      <c r="A226" s="118"/>
      <c r="B226" s="119" t="s">
        <v>252</v>
      </c>
      <c r="C226" s="120"/>
      <c r="D226" s="121"/>
      <c r="E226" s="119"/>
      <c r="F226" s="122"/>
      <c r="G226" s="122"/>
    </row>
    <row r="227" spans="1:8" ht="72" x14ac:dyDescent="0.3">
      <c r="A227" s="22"/>
      <c r="B227" s="140" t="s">
        <v>269</v>
      </c>
      <c r="C227" s="24" t="s">
        <v>8</v>
      </c>
      <c r="D227" s="25">
        <v>1</v>
      </c>
      <c r="E227" s="26"/>
      <c r="F227" s="27"/>
      <c r="G227" s="27"/>
      <c r="H227" s="117"/>
    </row>
    <row r="228" spans="1:8" ht="72" x14ac:dyDescent="0.3">
      <c r="A228" s="22"/>
      <c r="B228" s="23" t="s">
        <v>118</v>
      </c>
      <c r="C228" s="24" t="s">
        <v>8</v>
      </c>
      <c r="D228" s="25">
        <v>1</v>
      </c>
      <c r="E228" s="26"/>
      <c r="F228" s="27"/>
      <c r="G228" s="27"/>
    </row>
    <row r="229" spans="1:8" s="117" customFormat="1" x14ac:dyDescent="0.3">
      <c r="A229" s="118"/>
      <c r="B229" s="119" t="s">
        <v>253</v>
      </c>
      <c r="C229" s="120"/>
      <c r="D229" s="121"/>
      <c r="E229" s="119"/>
      <c r="F229" s="122"/>
      <c r="G229" s="122"/>
    </row>
    <row r="230" spans="1:8" x14ac:dyDescent="0.3">
      <c r="A230" s="22"/>
      <c r="B230" s="23" t="s">
        <v>54</v>
      </c>
      <c r="C230" s="24" t="s">
        <v>8</v>
      </c>
      <c r="D230" s="25">
        <v>1</v>
      </c>
      <c r="E230" s="26"/>
      <c r="F230" s="27"/>
      <c r="G230" s="27"/>
    </row>
    <row r="231" spans="1:8" x14ac:dyDescent="0.3">
      <c r="A231" s="17"/>
      <c r="B231" s="18" t="s">
        <v>123</v>
      </c>
      <c r="C231" s="19"/>
      <c r="D231" s="20"/>
      <c r="E231" s="18"/>
      <c r="F231" s="21"/>
      <c r="G231" s="21"/>
    </row>
    <row r="232" spans="1:8" s="117" customFormat="1" x14ac:dyDescent="0.3">
      <c r="A232" s="118"/>
      <c r="B232" s="119" t="s">
        <v>226</v>
      </c>
      <c r="C232" s="120"/>
      <c r="D232" s="121"/>
      <c r="E232" s="119"/>
      <c r="F232" s="122"/>
      <c r="G232" s="122"/>
    </row>
    <row r="233" spans="1:8" ht="28.8" x14ac:dyDescent="0.3">
      <c r="A233" s="22"/>
      <c r="B233" s="23" t="s">
        <v>263</v>
      </c>
      <c r="C233" s="24" t="s">
        <v>12</v>
      </c>
      <c r="D233" s="25">
        <v>222</v>
      </c>
      <c r="E233" s="26"/>
      <c r="F233" s="27"/>
      <c r="G233" s="27"/>
    </row>
    <row r="234" spans="1:8" x14ac:dyDescent="0.3">
      <c r="A234" s="22"/>
      <c r="B234" s="23" t="s">
        <v>19</v>
      </c>
      <c r="C234" s="24" t="s">
        <v>12</v>
      </c>
      <c r="D234" s="25">
        <v>5</v>
      </c>
      <c r="E234" s="26"/>
      <c r="F234" s="27"/>
      <c r="G234" s="27"/>
    </row>
    <row r="235" spans="1:8" s="117" customFormat="1" x14ac:dyDescent="0.3">
      <c r="A235" s="118"/>
      <c r="B235" s="119" t="s">
        <v>227</v>
      </c>
      <c r="C235" s="120"/>
      <c r="D235" s="121"/>
      <c r="E235" s="119"/>
      <c r="F235" s="122"/>
      <c r="G235" s="122"/>
    </row>
    <row r="236" spans="1:8" x14ac:dyDescent="0.3">
      <c r="A236" s="22"/>
      <c r="B236" s="23" t="s">
        <v>231</v>
      </c>
      <c r="C236" s="24" t="s">
        <v>12</v>
      </c>
      <c r="D236" s="25">
        <v>60</v>
      </c>
      <c r="E236" s="26"/>
      <c r="F236" s="27"/>
      <c r="G236" s="27"/>
    </row>
    <row r="237" spans="1:8" x14ac:dyDescent="0.3">
      <c r="A237" s="22"/>
      <c r="B237" s="23" t="s">
        <v>18</v>
      </c>
      <c r="C237" s="24" t="s">
        <v>12</v>
      </c>
      <c r="D237" s="25">
        <v>17</v>
      </c>
      <c r="E237" s="26"/>
      <c r="F237" s="27"/>
      <c r="G237" s="27"/>
    </row>
    <row r="238" spans="1:8" s="117" customFormat="1" x14ac:dyDescent="0.3">
      <c r="A238" s="118"/>
      <c r="B238" s="119" t="s">
        <v>228</v>
      </c>
      <c r="C238" s="120"/>
      <c r="D238" s="121"/>
      <c r="E238" s="119"/>
      <c r="F238" s="122"/>
      <c r="G238" s="122"/>
    </row>
    <row r="239" spans="1:8" x14ac:dyDescent="0.3">
      <c r="A239" s="22"/>
      <c r="B239" s="23" t="s">
        <v>228</v>
      </c>
      <c r="C239" s="24" t="s">
        <v>79</v>
      </c>
      <c r="D239" s="25">
        <v>1</v>
      </c>
      <c r="E239" s="26"/>
      <c r="F239" s="27"/>
      <c r="G239" s="27"/>
    </row>
    <row r="240" spans="1:8" s="117" customFormat="1" x14ac:dyDescent="0.3">
      <c r="A240" s="118"/>
      <c r="B240" s="119" t="s">
        <v>232</v>
      </c>
      <c r="C240" s="120"/>
      <c r="D240" s="121"/>
      <c r="E240" s="119"/>
      <c r="F240" s="122"/>
      <c r="G240" s="122"/>
    </row>
    <row r="241" spans="1:8" ht="28.8" x14ac:dyDescent="0.3">
      <c r="A241" s="22"/>
      <c r="B241" s="23" t="s">
        <v>223</v>
      </c>
      <c r="C241" s="24" t="s">
        <v>12</v>
      </c>
      <c r="D241" s="25">
        <v>183</v>
      </c>
      <c r="E241" s="26"/>
      <c r="F241" s="27"/>
      <c r="G241" s="27"/>
    </row>
    <row r="242" spans="1:8" x14ac:dyDescent="0.3">
      <c r="A242" s="22"/>
      <c r="B242" s="23" t="s">
        <v>124</v>
      </c>
      <c r="C242" s="24" t="s">
        <v>12</v>
      </c>
      <c r="D242" s="25">
        <v>7</v>
      </c>
      <c r="E242" s="26"/>
      <c r="F242" s="27"/>
      <c r="G242" s="27"/>
    </row>
    <row r="243" spans="1:8" ht="43.2" x14ac:dyDescent="0.3">
      <c r="A243" s="22"/>
      <c r="B243" s="23" t="s">
        <v>291</v>
      </c>
      <c r="C243" s="24" t="s">
        <v>20</v>
      </c>
      <c r="D243" s="25">
        <v>590</v>
      </c>
      <c r="E243" s="26"/>
      <c r="F243" s="27"/>
      <c r="G243" s="27"/>
      <c r="H243" s="138"/>
    </row>
    <row r="244" spans="1:8" ht="43.2" x14ac:dyDescent="0.3">
      <c r="A244" s="22"/>
      <c r="B244" s="23" t="s">
        <v>290</v>
      </c>
      <c r="C244" s="24" t="s">
        <v>20</v>
      </c>
      <c r="D244" s="25">
        <v>355</v>
      </c>
      <c r="E244" s="26"/>
      <c r="F244" s="27"/>
      <c r="G244" s="27"/>
      <c r="H244" s="138"/>
    </row>
    <row r="245" spans="1:8" s="117" customFormat="1" x14ac:dyDescent="0.3">
      <c r="A245" s="118"/>
      <c r="B245" s="119" t="s">
        <v>244</v>
      </c>
      <c r="C245" s="120"/>
      <c r="D245" s="121"/>
      <c r="E245" s="119"/>
      <c r="F245" s="122"/>
      <c r="G245" s="122"/>
    </row>
    <row r="246" spans="1:8" ht="72" x14ac:dyDescent="0.3">
      <c r="A246" s="42"/>
      <c r="B246" s="23" t="s">
        <v>215</v>
      </c>
      <c r="C246" s="24" t="s">
        <v>58</v>
      </c>
      <c r="D246" s="43">
        <v>2636</v>
      </c>
      <c r="E246" s="23"/>
      <c r="F246" s="44"/>
      <c r="G246" s="44"/>
    </row>
    <row r="247" spans="1:8" ht="72" x14ac:dyDescent="0.3">
      <c r="A247" s="42"/>
      <c r="B247" s="23" t="s">
        <v>216</v>
      </c>
      <c r="C247" s="24" t="s">
        <v>20</v>
      </c>
      <c r="D247" s="43">
        <v>205</v>
      </c>
      <c r="E247" s="23"/>
      <c r="F247" s="44"/>
      <c r="G247" s="44"/>
    </row>
    <row r="248" spans="1:8" s="117" customFormat="1" x14ac:dyDescent="0.3">
      <c r="A248" s="118"/>
      <c r="B248" s="119" t="s">
        <v>233</v>
      </c>
      <c r="C248" s="120"/>
      <c r="D248" s="121"/>
      <c r="E248" s="119"/>
      <c r="F248" s="122"/>
      <c r="G248" s="122"/>
    </row>
    <row r="249" spans="1:8" x14ac:dyDescent="0.3">
      <c r="A249" s="22"/>
      <c r="B249" s="23" t="s">
        <v>208</v>
      </c>
      <c r="C249" s="24" t="s">
        <v>20</v>
      </c>
      <c r="D249" s="25">
        <v>36</v>
      </c>
      <c r="E249" s="26"/>
      <c r="F249" s="27"/>
      <c r="G249" s="27"/>
    </row>
    <row r="250" spans="1:8" s="117" customFormat="1" x14ac:dyDescent="0.3">
      <c r="A250" s="118"/>
      <c r="B250" s="119" t="s">
        <v>234</v>
      </c>
      <c r="C250" s="120"/>
      <c r="D250" s="121"/>
      <c r="E250" s="119"/>
      <c r="F250" s="122"/>
      <c r="G250" s="122"/>
    </row>
    <row r="251" spans="1:8" ht="57.6" x14ac:dyDescent="0.3">
      <c r="A251" s="83"/>
      <c r="B251" s="23" t="s">
        <v>210</v>
      </c>
      <c r="C251" s="84" t="s">
        <v>28</v>
      </c>
      <c r="D251" s="85">
        <v>41</v>
      </c>
      <c r="E251" s="86"/>
      <c r="F251" s="87"/>
      <c r="G251" s="87"/>
    </row>
    <row r="252" spans="1:8" x14ac:dyDescent="0.3">
      <c r="A252" s="83"/>
      <c r="B252" s="23" t="s">
        <v>83</v>
      </c>
      <c r="C252" s="24" t="s">
        <v>28</v>
      </c>
      <c r="D252" s="25">
        <v>8</v>
      </c>
      <c r="E252" s="26"/>
      <c r="F252" s="27"/>
      <c r="G252" s="27"/>
    </row>
    <row r="253" spans="1:8" x14ac:dyDescent="0.3">
      <c r="A253" s="83"/>
      <c r="B253" s="23" t="s">
        <v>29</v>
      </c>
      <c r="C253" s="24" t="s">
        <v>79</v>
      </c>
      <c r="D253" s="25">
        <v>1</v>
      </c>
      <c r="E253" s="26"/>
      <c r="F253" s="27"/>
      <c r="G253" s="27"/>
    </row>
    <row r="254" spans="1:8" x14ac:dyDescent="0.3">
      <c r="A254" s="83"/>
      <c r="B254" s="23" t="s">
        <v>30</v>
      </c>
      <c r="C254" s="24" t="s">
        <v>28</v>
      </c>
      <c r="D254" s="25">
        <v>49</v>
      </c>
      <c r="E254" s="26"/>
      <c r="F254" s="27"/>
      <c r="G254" s="27"/>
    </row>
    <row r="255" spans="1:8" s="117" customFormat="1" x14ac:dyDescent="0.3">
      <c r="A255" s="118"/>
      <c r="B255" s="119" t="s">
        <v>239</v>
      </c>
      <c r="C255" s="120"/>
      <c r="D255" s="121"/>
      <c r="E255" s="119"/>
      <c r="F255" s="122"/>
      <c r="G255" s="122"/>
    </row>
    <row r="256" spans="1:8" x14ac:dyDescent="0.3">
      <c r="A256" s="42"/>
      <c r="B256" s="23" t="s">
        <v>214</v>
      </c>
      <c r="C256" s="24" t="s">
        <v>20</v>
      </c>
      <c r="D256" s="43">
        <v>3350</v>
      </c>
      <c r="E256" s="23"/>
      <c r="F256" s="44"/>
      <c r="G256" s="44"/>
    </row>
    <row r="257" spans="1:8" x14ac:dyDescent="0.3">
      <c r="A257" s="42"/>
      <c r="B257" s="23" t="s">
        <v>36</v>
      </c>
      <c r="C257" s="24" t="s">
        <v>20</v>
      </c>
      <c r="D257" s="43">
        <v>4020</v>
      </c>
      <c r="E257" s="23"/>
      <c r="F257" s="44"/>
      <c r="G257" s="44"/>
    </row>
    <row r="258" spans="1:8" x14ac:dyDescent="0.3">
      <c r="A258" s="42"/>
      <c r="B258" s="23" t="s">
        <v>84</v>
      </c>
      <c r="C258" s="24" t="s">
        <v>20</v>
      </c>
      <c r="D258" s="43">
        <v>3685.0000000000005</v>
      </c>
      <c r="E258" s="23"/>
      <c r="F258" s="44"/>
      <c r="G258" s="44"/>
    </row>
    <row r="259" spans="1:8" x14ac:dyDescent="0.3">
      <c r="A259" s="42"/>
      <c r="B259" s="23" t="s">
        <v>38</v>
      </c>
      <c r="C259" s="24" t="s">
        <v>20</v>
      </c>
      <c r="D259" s="43">
        <v>3518</v>
      </c>
      <c r="E259" s="23"/>
      <c r="F259" s="44"/>
      <c r="G259" s="44"/>
      <c r="H259" s="138"/>
    </row>
    <row r="260" spans="1:8" x14ac:dyDescent="0.3">
      <c r="A260" s="42"/>
      <c r="B260" s="23" t="s">
        <v>39</v>
      </c>
      <c r="C260" s="24" t="s">
        <v>20</v>
      </c>
      <c r="D260" s="43">
        <v>3350</v>
      </c>
      <c r="E260" s="23"/>
      <c r="F260" s="44"/>
      <c r="G260" s="44"/>
    </row>
    <row r="261" spans="1:8" x14ac:dyDescent="0.3">
      <c r="A261" s="42"/>
      <c r="B261" s="26" t="s">
        <v>40</v>
      </c>
      <c r="C261" s="24" t="s">
        <v>8</v>
      </c>
      <c r="D261" s="25">
        <v>1</v>
      </c>
      <c r="E261" s="26"/>
      <c r="F261" s="27"/>
      <c r="G261" s="27"/>
    </row>
    <row r="262" spans="1:8" x14ac:dyDescent="0.3">
      <c r="A262" s="42"/>
      <c r="B262" s="140" t="s">
        <v>306</v>
      </c>
      <c r="C262" s="24" t="s">
        <v>79</v>
      </c>
      <c r="D262" s="43">
        <v>1</v>
      </c>
      <c r="E262" s="23"/>
      <c r="F262" s="44"/>
      <c r="G262" s="44"/>
      <c r="H262" s="144"/>
    </row>
    <row r="263" spans="1:8" s="117" customFormat="1" x14ac:dyDescent="0.3">
      <c r="A263" s="118"/>
      <c r="B263" s="119" t="s">
        <v>240</v>
      </c>
      <c r="C263" s="120"/>
      <c r="D263" s="121"/>
      <c r="E263" s="119"/>
      <c r="F263" s="122"/>
      <c r="G263" s="122"/>
    </row>
    <row r="264" spans="1:8" x14ac:dyDescent="0.3">
      <c r="A264" s="22"/>
      <c r="B264" s="23" t="s">
        <v>21</v>
      </c>
      <c r="C264" s="24" t="s">
        <v>12</v>
      </c>
      <c r="D264" s="25">
        <v>663</v>
      </c>
      <c r="E264" s="26"/>
      <c r="F264" s="27"/>
      <c r="G264" s="27"/>
    </row>
    <row r="265" spans="1:8" x14ac:dyDescent="0.3">
      <c r="A265" s="22"/>
      <c r="B265" s="23" t="s">
        <v>22</v>
      </c>
      <c r="C265" s="24" t="s">
        <v>12</v>
      </c>
      <c r="D265" s="25">
        <v>500</v>
      </c>
      <c r="E265" s="26"/>
      <c r="F265" s="27"/>
      <c r="G265" s="27"/>
    </row>
    <row r="266" spans="1:8" x14ac:dyDescent="0.3">
      <c r="A266" s="22"/>
      <c r="B266" s="23" t="s">
        <v>23</v>
      </c>
      <c r="C266" s="24" t="s">
        <v>12</v>
      </c>
      <c r="D266" s="25">
        <v>331</v>
      </c>
      <c r="E266" s="26"/>
      <c r="F266" s="27"/>
      <c r="G266" s="27"/>
    </row>
    <row r="267" spans="1:8" x14ac:dyDescent="0.3">
      <c r="A267" s="22"/>
      <c r="B267" s="23" t="s">
        <v>24</v>
      </c>
      <c r="C267" s="24" t="s">
        <v>20</v>
      </c>
      <c r="D267" s="25">
        <v>4000</v>
      </c>
      <c r="E267" s="26"/>
      <c r="F267" s="27"/>
      <c r="G267" s="27"/>
    </row>
    <row r="268" spans="1:8" x14ac:dyDescent="0.3">
      <c r="A268" s="22"/>
      <c r="B268" s="23" t="s">
        <v>25</v>
      </c>
      <c r="C268" s="24" t="s">
        <v>12</v>
      </c>
      <c r="D268" s="25">
        <v>165.60000000000002</v>
      </c>
      <c r="E268" s="26"/>
      <c r="F268" s="27"/>
      <c r="G268" s="27"/>
    </row>
    <row r="269" spans="1:8" x14ac:dyDescent="0.3">
      <c r="A269" s="22"/>
      <c r="B269" s="23" t="s">
        <v>213</v>
      </c>
      <c r="C269" s="24" t="s">
        <v>20</v>
      </c>
      <c r="D269" s="25">
        <v>4000</v>
      </c>
      <c r="E269" s="26"/>
      <c r="F269" s="27"/>
      <c r="G269" s="27"/>
    </row>
    <row r="270" spans="1:8" s="117" customFormat="1" x14ac:dyDescent="0.3">
      <c r="A270" s="118"/>
      <c r="B270" s="119" t="s">
        <v>242</v>
      </c>
      <c r="C270" s="120"/>
      <c r="D270" s="121"/>
      <c r="E270" s="119"/>
      <c r="F270" s="122"/>
      <c r="G270" s="122"/>
    </row>
    <row r="271" spans="1:8" x14ac:dyDescent="0.3">
      <c r="A271" s="22"/>
      <c r="B271" s="26" t="s">
        <v>126</v>
      </c>
      <c r="C271" s="24" t="s">
        <v>32</v>
      </c>
      <c r="D271" s="25">
        <v>2</v>
      </c>
      <c r="E271" s="26"/>
      <c r="F271" s="27"/>
      <c r="G271" s="27"/>
    </row>
    <row r="272" spans="1:8" x14ac:dyDescent="0.3">
      <c r="A272" s="22"/>
      <c r="B272" s="23" t="s">
        <v>127</v>
      </c>
      <c r="C272" s="24" t="s">
        <v>32</v>
      </c>
      <c r="D272" s="25">
        <v>2</v>
      </c>
      <c r="E272" s="26"/>
      <c r="F272" s="27"/>
      <c r="G272" s="27"/>
    </row>
    <row r="273" spans="1:7" x14ac:dyDescent="0.3">
      <c r="A273" s="22"/>
      <c r="B273" s="23" t="s">
        <v>128</v>
      </c>
      <c r="C273" s="24" t="s">
        <v>32</v>
      </c>
      <c r="D273" s="25">
        <v>1</v>
      </c>
      <c r="E273" s="26"/>
      <c r="F273" s="27"/>
      <c r="G273" s="27"/>
    </row>
    <row r="274" spans="1:7" x14ac:dyDescent="0.3">
      <c r="A274" s="22"/>
      <c r="B274" s="23" t="s">
        <v>44</v>
      </c>
      <c r="C274" s="24" t="s">
        <v>32</v>
      </c>
      <c r="D274" s="25">
        <v>1</v>
      </c>
      <c r="E274" s="26"/>
      <c r="F274" s="27"/>
      <c r="G274" s="27"/>
    </row>
    <row r="275" spans="1:7" x14ac:dyDescent="0.3">
      <c r="A275" s="22"/>
      <c r="B275" s="23" t="s">
        <v>129</v>
      </c>
      <c r="C275" s="24" t="s">
        <v>32</v>
      </c>
      <c r="D275" s="25">
        <v>1</v>
      </c>
      <c r="E275" s="26"/>
      <c r="F275" s="27"/>
      <c r="G275" s="27"/>
    </row>
    <row r="276" spans="1:7" x14ac:dyDescent="0.3">
      <c r="A276" s="22"/>
      <c r="B276" s="23" t="s">
        <v>275</v>
      </c>
      <c r="C276" s="24" t="s">
        <v>32</v>
      </c>
      <c r="D276" s="25">
        <v>1</v>
      </c>
      <c r="E276" s="26"/>
      <c r="F276" s="27"/>
      <c r="G276" s="27"/>
    </row>
    <row r="277" spans="1:7" x14ac:dyDescent="0.3">
      <c r="A277" s="22"/>
      <c r="B277" s="23" t="s">
        <v>276</v>
      </c>
      <c r="C277" s="24" t="s">
        <v>32</v>
      </c>
      <c r="D277" s="25">
        <v>1</v>
      </c>
      <c r="E277" s="26"/>
      <c r="F277" s="27"/>
      <c r="G277" s="27"/>
    </row>
    <row r="278" spans="1:7" x14ac:dyDescent="0.3">
      <c r="A278" s="22"/>
      <c r="B278" s="23" t="s">
        <v>130</v>
      </c>
      <c r="C278" s="24" t="s">
        <v>32</v>
      </c>
      <c r="D278" s="25">
        <v>1</v>
      </c>
      <c r="E278" s="26"/>
      <c r="F278" s="27"/>
      <c r="G278" s="27"/>
    </row>
    <row r="279" spans="1:7" s="117" customFormat="1" x14ac:dyDescent="0.3">
      <c r="A279" s="118"/>
      <c r="B279" s="119" t="s">
        <v>255</v>
      </c>
      <c r="C279" s="120"/>
      <c r="D279" s="121"/>
      <c r="E279" s="119"/>
      <c r="F279" s="122"/>
      <c r="G279" s="122"/>
    </row>
    <row r="280" spans="1:7" x14ac:dyDescent="0.3">
      <c r="A280" s="22"/>
      <c r="B280" s="23" t="s">
        <v>131</v>
      </c>
      <c r="C280" s="24" t="s">
        <v>32</v>
      </c>
      <c r="D280" s="25">
        <v>1</v>
      </c>
      <c r="E280" s="26"/>
      <c r="F280" s="27"/>
      <c r="G280" s="27"/>
    </row>
    <row r="281" spans="1:7" x14ac:dyDescent="0.3">
      <c r="A281" s="22"/>
      <c r="B281" s="45" t="s">
        <v>132</v>
      </c>
      <c r="C281" s="24" t="s">
        <v>32</v>
      </c>
      <c r="D281" s="25">
        <v>1</v>
      </c>
      <c r="E281" s="26"/>
      <c r="F281" s="27"/>
      <c r="G281" s="27"/>
    </row>
    <row r="282" spans="1:7" x14ac:dyDescent="0.3">
      <c r="A282" s="22"/>
      <c r="B282" s="45" t="s">
        <v>133</v>
      </c>
      <c r="C282" s="24" t="s">
        <v>32</v>
      </c>
      <c r="D282" s="25">
        <v>1</v>
      </c>
      <c r="E282" s="26"/>
      <c r="F282" s="27"/>
      <c r="G282" s="27"/>
    </row>
    <row r="283" spans="1:7" x14ac:dyDescent="0.3">
      <c r="A283" s="22"/>
      <c r="B283" s="45" t="s">
        <v>134</v>
      </c>
      <c r="C283" s="24" t="s">
        <v>32</v>
      </c>
      <c r="D283" s="25">
        <v>1</v>
      </c>
      <c r="E283" s="26"/>
      <c r="F283" s="27"/>
      <c r="G283" s="27"/>
    </row>
    <row r="284" spans="1:7" s="117" customFormat="1" x14ac:dyDescent="0.3">
      <c r="A284" s="118"/>
      <c r="B284" s="119" t="s">
        <v>241</v>
      </c>
      <c r="C284" s="120"/>
      <c r="D284" s="121"/>
      <c r="E284" s="119"/>
      <c r="F284" s="122"/>
      <c r="G284" s="122"/>
    </row>
    <row r="285" spans="1:7" ht="43.2" x14ac:dyDescent="0.3">
      <c r="A285" s="22"/>
      <c r="B285" s="23" t="s">
        <v>125</v>
      </c>
      <c r="C285" s="24" t="s">
        <v>58</v>
      </c>
      <c r="D285" s="25">
        <v>3312</v>
      </c>
      <c r="E285" s="26"/>
      <c r="F285" s="27"/>
      <c r="G285" s="27"/>
    </row>
    <row r="286" spans="1:7" x14ac:dyDescent="0.3">
      <c r="A286" s="22"/>
      <c r="B286" s="23" t="s">
        <v>27</v>
      </c>
      <c r="C286" s="24" t="s">
        <v>20</v>
      </c>
      <c r="D286" s="25">
        <v>36</v>
      </c>
      <c r="E286" s="26"/>
      <c r="F286" s="27"/>
      <c r="G286" s="27"/>
    </row>
    <row r="287" spans="1:7" s="117" customFormat="1" x14ac:dyDescent="0.3">
      <c r="A287" s="118"/>
      <c r="B287" s="119" t="s">
        <v>243</v>
      </c>
      <c r="C287" s="120"/>
      <c r="D287" s="121"/>
      <c r="E287" s="119"/>
      <c r="F287" s="122"/>
      <c r="G287" s="122"/>
    </row>
    <row r="288" spans="1:7" x14ac:dyDescent="0.3">
      <c r="A288" s="22"/>
      <c r="B288" s="23" t="s">
        <v>47</v>
      </c>
      <c r="C288" s="24" t="s">
        <v>32</v>
      </c>
      <c r="D288" s="25">
        <v>16</v>
      </c>
      <c r="E288" s="26"/>
      <c r="F288" s="27"/>
      <c r="G288" s="27"/>
    </row>
    <row r="289" spans="1:8" x14ac:dyDescent="0.3">
      <c r="A289" s="22"/>
      <c r="B289" s="23" t="s">
        <v>135</v>
      </c>
      <c r="C289" s="24" t="s">
        <v>32</v>
      </c>
      <c r="D289" s="25">
        <v>4</v>
      </c>
      <c r="E289" s="26"/>
      <c r="F289" s="27"/>
      <c r="G289" s="27"/>
    </row>
    <row r="290" spans="1:8" x14ac:dyDescent="0.3">
      <c r="A290" s="83"/>
      <c r="B290" s="23" t="s">
        <v>31</v>
      </c>
      <c r="C290" s="24" t="s">
        <v>32</v>
      </c>
      <c r="D290" s="25">
        <v>1</v>
      </c>
      <c r="E290" s="26"/>
      <c r="F290" s="27"/>
      <c r="G290" s="27"/>
    </row>
    <row r="291" spans="1:8" x14ac:dyDescent="0.3">
      <c r="A291" s="83"/>
      <c r="B291" s="23" t="s">
        <v>34</v>
      </c>
      <c r="C291" s="38" t="s">
        <v>79</v>
      </c>
      <c r="D291" s="39">
        <v>1</v>
      </c>
      <c r="E291" s="40"/>
      <c r="F291" s="41"/>
      <c r="G291" s="41"/>
    </row>
    <row r="292" spans="1:8" s="117" customFormat="1" x14ac:dyDescent="0.3">
      <c r="A292" s="118"/>
      <c r="B292" s="119" t="s">
        <v>246</v>
      </c>
      <c r="C292" s="120"/>
      <c r="D292" s="121"/>
      <c r="E292" s="119"/>
      <c r="F292" s="122"/>
      <c r="G292" s="122"/>
    </row>
    <row r="293" spans="1:8" ht="29.4" customHeight="1" x14ac:dyDescent="0.3">
      <c r="A293" s="22"/>
      <c r="B293" s="23" t="s">
        <v>289</v>
      </c>
      <c r="C293" s="24" t="s">
        <v>8</v>
      </c>
      <c r="D293" s="25">
        <v>1</v>
      </c>
      <c r="E293" s="26"/>
      <c r="F293" s="27"/>
      <c r="G293" s="27"/>
      <c r="H293" s="142"/>
    </row>
    <row r="294" spans="1:8" x14ac:dyDescent="0.3">
      <c r="A294" s="22"/>
      <c r="B294" s="23" t="s">
        <v>309</v>
      </c>
      <c r="C294" s="24" t="s">
        <v>79</v>
      </c>
      <c r="D294" s="25">
        <v>1</v>
      </c>
      <c r="E294" s="26"/>
      <c r="F294" s="27"/>
      <c r="G294" s="27"/>
      <c r="H294" s="132"/>
    </row>
    <row r="295" spans="1:8" s="117" customFormat="1" x14ac:dyDescent="0.3">
      <c r="A295" s="118"/>
      <c r="B295" s="119" t="s">
        <v>247</v>
      </c>
      <c r="C295" s="120"/>
      <c r="D295" s="121"/>
      <c r="E295" s="119"/>
      <c r="F295" s="122"/>
      <c r="G295" s="122"/>
    </row>
    <row r="296" spans="1:8" x14ac:dyDescent="0.3">
      <c r="A296" s="22"/>
      <c r="B296" s="23" t="s">
        <v>249</v>
      </c>
      <c r="C296" s="24" t="s">
        <v>8</v>
      </c>
      <c r="D296" s="25">
        <v>0</v>
      </c>
      <c r="E296" s="26"/>
      <c r="F296" s="27"/>
      <c r="G296" s="27"/>
      <c r="H296" s="138"/>
    </row>
    <row r="297" spans="1:8" s="117" customFormat="1" ht="15.6" customHeight="1" x14ac:dyDescent="0.3">
      <c r="A297" s="118"/>
      <c r="B297" s="119" t="s">
        <v>248</v>
      </c>
      <c r="C297" s="120"/>
      <c r="D297" s="121"/>
      <c r="E297" s="119"/>
      <c r="F297" s="122"/>
      <c r="G297" s="122"/>
    </row>
    <row r="298" spans="1:8" ht="28.8" x14ac:dyDescent="0.3">
      <c r="A298" s="22"/>
      <c r="B298" s="23" t="s">
        <v>250</v>
      </c>
      <c r="C298" s="24" t="s">
        <v>8</v>
      </c>
      <c r="D298" s="25">
        <v>1</v>
      </c>
      <c r="E298" s="26"/>
      <c r="F298" s="27"/>
      <c r="G298" s="27"/>
    </row>
    <row r="299" spans="1:8" s="117" customFormat="1" x14ac:dyDescent="0.3">
      <c r="A299" s="118"/>
      <c r="B299" s="119" t="s">
        <v>251</v>
      </c>
      <c r="C299" s="120"/>
      <c r="D299" s="121"/>
      <c r="E299" s="119"/>
      <c r="F299" s="122"/>
      <c r="G299" s="122"/>
    </row>
    <row r="300" spans="1:8" ht="28.8" x14ac:dyDescent="0.3">
      <c r="A300" s="22"/>
      <c r="B300" s="140" t="s">
        <v>268</v>
      </c>
      <c r="C300" s="24" t="s">
        <v>8</v>
      </c>
      <c r="D300" s="25">
        <v>1</v>
      </c>
      <c r="E300" s="26"/>
      <c r="F300" s="27"/>
      <c r="G300" s="27"/>
      <c r="H300" s="117"/>
    </row>
    <row r="301" spans="1:8" ht="43.2" x14ac:dyDescent="0.3">
      <c r="A301" s="22"/>
      <c r="B301" s="23" t="s">
        <v>136</v>
      </c>
      <c r="C301" s="24" t="s">
        <v>8</v>
      </c>
      <c r="D301" s="25">
        <v>1</v>
      </c>
      <c r="E301" s="26"/>
      <c r="F301" s="27"/>
      <c r="G301" s="27"/>
    </row>
    <row r="302" spans="1:8" ht="86.4" x14ac:dyDescent="0.3">
      <c r="A302" s="22"/>
      <c r="B302" s="23" t="s">
        <v>137</v>
      </c>
      <c r="C302" s="24" t="s">
        <v>8</v>
      </c>
      <c r="D302" s="25">
        <v>1</v>
      </c>
      <c r="E302" s="26"/>
      <c r="F302" s="27"/>
      <c r="G302" s="27"/>
    </row>
    <row r="303" spans="1:8" ht="43.2" x14ac:dyDescent="0.3">
      <c r="A303" s="22"/>
      <c r="B303" s="26" t="s">
        <v>51</v>
      </c>
      <c r="C303" s="24" t="s">
        <v>8</v>
      </c>
      <c r="D303" s="25">
        <v>1</v>
      </c>
      <c r="E303" s="26"/>
      <c r="F303" s="27"/>
      <c r="G303" s="27"/>
    </row>
    <row r="304" spans="1:8" ht="43.2" x14ac:dyDescent="0.3">
      <c r="A304" s="22"/>
      <c r="B304" s="23" t="s">
        <v>138</v>
      </c>
      <c r="C304" s="24" t="s">
        <v>8</v>
      </c>
      <c r="D304" s="25">
        <v>1</v>
      </c>
      <c r="E304" s="26"/>
      <c r="F304" s="27"/>
      <c r="G304" s="27"/>
    </row>
    <row r="305" spans="1:8" ht="72" x14ac:dyDescent="0.3">
      <c r="A305" s="22"/>
      <c r="B305" s="23" t="s">
        <v>139</v>
      </c>
      <c r="C305" s="24" t="s">
        <v>8</v>
      </c>
      <c r="D305" s="25">
        <v>1</v>
      </c>
      <c r="E305" s="26"/>
      <c r="F305" s="27"/>
      <c r="G305" s="27"/>
    </row>
    <row r="306" spans="1:8" ht="127.2" customHeight="1" x14ac:dyDescent="0.3">
      <c r="A306" s="22"/>
      <c r="B306" s="140" t="s">
        <v>279</v>
      </c>
      <c r="C306" s="24" t="s">
        <v>8</v>
      </c>
      <c r="D306" s="25">
        <v>1</v>
      </c>
      <c r="E306" s="26"/>
      <c r="F306" s="27"/>
      <c r="G306" s="27"/>
      <c r="H306" s="117"/>
    </row>
    <row r="307" spans="1:8" s="117" customFormat="1" x14ac:dyDescent="0.3">
      <c r="A307" s="118"/>
      <c r="B307" s="119" t="s">
        <v>252</v>
      </c>
      <c r="C307" s="120"/>
      <c r="D307" s="121"/>
      <c r="E307" s="119"/>
      <c r="F307" s="122"/>
      <c r="G307" s="122"/>
    </row>
    <row r="308" spans="1:8" ht="72" x14ac:dyDescent="0.3">
      <c r="A308" s="22"/>
      <c r="B308" s="23" t="s">
        <v>302</v>
      </c>
      <c r="C308" s="24" t="s">
        <v>8</v>
      </c>
      <c r="D308" s="25">
        <v>1</v>
      </c>
      <c r="E308" s="26"/>
      <c r="F308" s="27"/>
      <c r="G308" s="27"/>
      <c r="H308" s="117"/>
    </row>
    <row r="309" spans="1:8" ht="28.8" x14ac:dyDescent="0.3">
      <c r="A309" s="22"/>
      <c r="B309" s="26" t="s">
        <v>140</v>
      </c>
      <c r="C309" s="24" t="s">
        <v>8</v>
      </c>
      <c r="D309" s="25">
        <v>1</v>
      </c>
      <c r="E309" s="26"/>
      <c r="F309" s="27"/>
      <c r="G309" s="27"/>
    </row>
    <row r="310" spans="1:8" ht="72" x14ac:dyDescent="0.3">
      <c r="A310" s="22"/>
      <c r="B310" s="23" t="s">
        <v>55</v>
      </c>
      <c r="C310" s="24" t="s">
        <v>8</v>
      </c>
      <c r="D310" s="25">
        <v>1</v>
      </c>
      <c r="E310" s="26"/>
      <c r="F310" s="27"/>
      <c r="G310" s="27"/>
    </row>
    <row r="311" spans="1:8" s="117" customFormat="1" x14ac:dyDescent="0.3">
      <c r="A311" s="118"/>
      <c r="B311" s="119" t="s">
        <v>253</v>
      </c>
      <c r="C311" s="120"/>
      <c r="D311" s="121"/>
      <c r="E311" s="119"/>
      <c r="F311" s="122"/>
      <c r="G311" s="122"/>
    </row>
    <row r="312" spans="1:8" x14ac:dyDescent="0.3">
      <c r="A312" s="22"/>
      <c r="B312" s="23" t="s">
        <v>54</v>
      </c>
      <c r="C312" s="24" t="s">
        <v>8</v>
      </c>
      <c r="D312" s="25">
        <v>1</v>
      </c>
      <c r="E312" s="26"/>
      <c r="F312" s="27"/>
      <c r="G312" s="27"/>
    </row>
    <row r="313" spans="1:8" x14ac:dyDescent="0.3">
      <c r="A313" s="17"/>
      <c r="B313" s="18" t="s">
        <v>141</v>
      </c>
      <c r="C313" s="19"/>
      <c r="D313" s="20"/>
      <c r="E313" s="18"/>
      <c r="F313" s="21"/>
      <c r="G313" s="21"/>
    </row>
    <row r="314" spans="1:8" s="117" customFormat="1" x14ac:dyDescent="0.3">
      <c r="A314" s="118"/>
      <c r="B314" s="119" t="s">
        <v>226</v>
      </c>
      <c r="C314" s="120"/>
      <c r="D314" s="121"/>
      <c r="E314" s="119"/>
      <c r="F314" s="122"/>
      <c r="G314" s="122"/>
    </row>
    <row r="315" spans="1:8" ht="43.2" x14ac:dyDescent="0.3">
      <c r="A315" s="22"/>
      <c r="B315" s="23" t="s">
        <v>264</v>
      </c>
      <c r="C315" s="24" t="s">
        <v>12</v>
      </c>
      <c r="D315" s="25">
        <v>38</v>
      </c>
      <c r="E315" s="26"/>
      <c r="F315" s="27"/>
      <c r="G315" s="27"/>
    </row>
    <row r="316" spans="1:8" ht="28.8" x14ac:dyDescent="0.3">
      <c r="A316" s="22"/>
      <c r="B316" s="23" t="s">
        <v>265</v>
      </c>
      <c r="C316" s="24" t="s">
        <v>12</v>
      </c>
      <c r="D316" s="25">
        <v>8</v>
      </c>
      <c r="E316" s="26"/>
      <c r="F316" s="27"/>
      <c r="G316" s="27"/>
    </row>
    <row r="317" spans="1:8" s="117" customFormat="1" x14ac:dyDescent="0.3">
      <c r="A317" s="118"/>
      <c r="B317" s="119" t="s">
        <v>227</v>
      </c>
      <c r="C317" s="120"/>
      <c r="D317" s="121"/>
      <c r="E317" s="119"/>
      <c r="F317" s="122"/>
      <c r="G317" s="122"/>
    </row>
    <row r="318" spans="1:8" x14ac:dyDescent="0.3">
      <c r="A318" s="22"/>
      <c r="B318" s="23" t="s">
        <v>231</v>
      </c>
      <c r="C318" s="24" t="s">
        <v>12</v>
      </c>
      <c r="D318" s="25">
        <v>9</v>
      </c>
      <c r="E318" s="26"/>
      <c r="F318" s="27"/>
      <c r="G318" s="27"/>
    </row>
    <row r="319" spans="1:8" x14ac:dyDescent="0.3">
      <c r="A319" s="22"/>
      <c r="B319" s="23" t="s">
        <v>260</v>
      </c>
      <c r="C319" s="24" t="s">
        <v>20</v>
      </c>
      <c r="D319" s="25">
        <v>50</v>
      </c>
      <c r="E319" s="26"/>
      <c r="F319" s="27"/>
      <c r="G319" s="27"/>
    </row>
    <row r="320" spans="1:8" s="117" customFormat="1" x14ac:dyDescent="0.3">
      <c r="A320" s="118"/>
      <c r="B320" s="119" t="s">
        <v>228</v>
      </c>
      <c r="C320" s="120"/>
      <c r="D320" s="121"/>
      <c r="E320" s="119"/>
      <c r="F320" s="122"/>
      <c r="G320" s="122"/>
    </row>
    <row r="321" spans="1:8" x14ac:dyDescent="0.3">
      <c r="A321" s="22"/>
      <c r="B321" s="23" t="s">
        <v>228</v>
      </c>
      <c r="C321" s="24" t="s">
        <v>79</v>
      </c>
      <c r="D321" s="25">
        <v>1</v>
      </c>
      <c r="E321" s="26"/>
      <c r="F321" s="27"/>
      <c r="G321" s="27"/>
    </row>
    <row r="322" spans="1:8" s="117" customFormat="1" x14ac:dyDescent="0.3">
      <c r="A322" s="118"/>
      <c r="B322" s="119" t="s">
        <v>232</v>
      </c>
      <c r="C322" s="120"/>
      <c r="D322" s="121"/>
      <c r="E322" s="119"/>
      <c r="F322" s="122"/>
      <c r="G322" s="122"/>
    </row>
    <row r="323" spans="1:8" ht="28.8" x14ac:dyDescent="0.3">
      <c r="A323" s="22"/>
      <c r="B323" s="23" t="s">
        <v>223</v>
      </c>
      <c r="C323" s="24" t="s">
        <v>12</v>
      </c>
      <c r="D323" s="25">
        <v>28</v>
      </c>
      <c r="E323" s="26"/>
      <c r="F323" s="27"/>
      <c r="G323" s="27"/>
    </row>
    <row r="324" spans="1:8" x14ac:dyDescent="0.3">
      <c r="A324" s="22"/>
      <c r="B324" s="23" t="s">
        <v>124</v>
      </c>
      <c r="C324" s="24" t="s">
        <v>12</v>
      </c>
      <c r="D324" s="25">
        <v>30</v>
      </c>
      <c r="E324" s="26"/>
      <c r="F324" s="27"/>
      <c r="G324" s="27"/>
    </row>
    <row r="325" spans="1:8" s="117" customFormat="1" x14ac:dyDescent="0.3">
      <c r="A325" s="118"/>
      <c r="B325" s="119" t="s">
        <v>233</v>
      </c>
      <c r="C325" s="120"/>
      <c r="D325" s="121"/>
      <c r="E325" s="119"/>
      <c r="F325" s="122"/>
      <c r="G325" s="122"/>
    </row>
    <row r="326" spans="1:8" x14ac:dyDescent="0.3">
      <c r="A326" s="22"/>
      <c r="B326" s="23" t="s">
        <v>142</v>
      </c>
      <c r="C326" s="24" t="s">
        <v>12</v>
      </c>
      <c r="D326" s="25">
        <v>8</v>
      </c>
      <c r="E326" s="26"/>
      <c r="F326" s="27"/>
      <c r="G326" s="27"/>
    </row>
    <row r="327" spans="1:8" x14ac:dyDescent="0.3">
      <c r="A327" s="22"/>
      <c r="B327" s="23" t="s">
        <v>143</v>
      </c>
      <c r="C327" s="24" t="s">
        <v>12</v>
      </c>
      <c r="D327" s="25">
        <v>3</v>
      </c>
      <c r="E327" s="26"/>
      <c r="F327" s="27"/>
      <c r="G327" s="27"/>
    </row>
    <row r="328" spans="1:8" x14ac:dyDescent="0.3">
      <c r="A328" s="22"/>
      <c r="B328" s="23" t="s">
        <v>144</v>
      </c>
      <c r="C328" s="24" t="s">
        <v>12</v>
      </c>
      <c r="D328" s="25">
        <v>6</v>
      </c>
      <c r="E328" s="26"/>
      <c r="F328" s="27"/>
      <c r="G328" s="27"/>
    </row>
    <row r="329" spans="1:8" x14ac:dyDescent="0.3">
      <c r="A329" s="22"/>
      <c r="B329" s="23" t="s">
        <v>145</v>
      </c>
      <c r="C329" s="24" t="s">
        <v>20</v>
      </c>
      <c r="D329" s="25">
        <v>255</v>
      </c>
      <c r="E329" s="26"/>
      <c r="F329" s="27"/>
      <c r="G329" s="27"/>
      <c r="H329" s="138"/>
    </row>
    <row r="330" spans="1:8" s="117" customFormat="1" x14ac:dyDescent="0.3">
      <c r="A330" s="118"/>
      <c r="B330" s="119" t="s">
        <v>285</v>
      </c>
      <c r="C330" s="120"/>
      <c r="D330" s="121"/>
      <c r="E330" s="119"/>
      <c r="F330" s="122"/>
      <c r="G330" s="122"/>
    </row>
    <row r="331" spans="1:8" x14ac:dyDescent="0.3">
      <c r="A331" s="22"/>
      <c r="B331" s="23" t="s">
        <v>261</v>
      </c>
      <c r="C331" s="24" t="s">
        <v>20</v>
      </c>
      <c r="D331" s="25">
        <v>441</v>
      </c>
      <c r="E331" s="26"/>
      <c r="F331" s="27"/>
      <c r="G331" s="27"/>
    </row>
    <row r="332" spans="1:8" s="117" customFormat="1" x14ac:dyDescent="0.3">
      <c r="A332" s="118"/>
      <c r="B332" s="119" t="s">
        <v>287</v>
      </c>
      <c r="C332" s="120"/>
      <c r="D332" s="121"/>
      <c r="E332" s="119"/>
      <c r="F332" s="122"/>
      <c r="G332" s="122"/>
    </row>
    <row r="333" spans="1:8" x14ac:dyDescent="0.3">
      <c r="A333" s="88"/>
      <c r="B333" s="89" t="s">
        <v>146</v>
      </c>
      <c r="C333" s="90"/>
      <c r="D333" s="91"/>
      <c r="E333" s="92"/>
      <c r="F333" s="93"/>
      <c r="G333" s="93"/>
    </row>
    <row r="334" spans="1:8" x14ac:dyDescent="0.3">
      <c r="A334" s="22"/>
      <c r="B334" s="23" t="s">
        <v>147</v>
      </c>
      <c r="C334" s="24" t="s">
        <v>20</v>
      </c>
      <c r="D334" s="25">
        <v>240</v>
      </c>
      <c r="E334" s="26"/>
      <c r="F334" s="27"/>
      <c r="G334" s="27"/>
    </row>
    <row r="335" spans="1:8" x14ac:dyDescent="0.3">
      <c r="A335" s="22"/>
      <c r="B335" s="23" t="s">
        <v>148</v>
      </c>
      <c r="C335" s="24" t="s">
        <v>20</v>
      </c>
      <c r="D335" s="25">
        <v>288</v>
      </c>
      <c r="E335" s="26"/>
      <c r="F335" s="27"/>
      <c r="G335" s="27"/>
    </row>
    <row r="336" spans="1:8" x14ac:dyDescent="0.3">
      <c r="A336" s="22"/>
      <c r="B336" s="23" t="s">
        <v>149</v>
      </c>
      <c r="C336" s="24" t="s">
        <v>20</v>
      </c>
      <c r="D336" s="25">
        <v>264</v>
      </c>
      <c r="E336" s="26"/>
      <c r="F336" s="27"/>
      <c r="G336" s="27"/>
    </row>
    <row r="337" spans="1:7" x14ac:dyDescent="0.3">
      <c r="A337" s="22"/>
      <c r="B337" s="23" t="s">
        <v>150</v>
      </c>
      <c r="C337" s="24" t="s">
        <v>20</v>
      </c>
      <c r="D337" s="25">
        <v>288</v>
      </c>
      <c r="E337" s="26"/>
      <c r="F337" s="27"/>
      <c r="G337" s="27"/>
    </row>
    <row r="338" spans="1:7" x14ac:dyDescent="0.3">
      <c r="A338" s="22"/>
      <c r="B338" s="23" t="s">
        <v>151</v>
      </c>
      <c r="C338" s="24" t="s">
        <v>12</v>
      </c>
      <c r="D338" s="25">
        <v>24</v>
      </c>
      <c r="E338" s="26"/>
      <c r="F338" s="27"/>
      <c r="G338" s="27"/>
    </row>
    <row r="339" spans="1:7" x14ac:dyDescent="0.3">
      <c r="A339" s="22"/>
      <c r="B339" s="23" t="s">
        <v>152</v>
      </c>
      <c r="C339" s="24" t="s">
        <v>12</v>
      </c>
      <c r="D339" s="25">
        <v>72</v>
      </c>
      <c r="E339" s="26"/>
      <c r="F339" s="27"/>
      <c r="G339" s="27"/>
    </row>
    <row r="340" spans="1:7" x14ac:dyDescent="0.3">
      <c r="A340" s="88"/>
      <c r="B340" s="89" t="s">
        <v>153</v>
      </c>
      <c r="C340" s="90"/>
      <c r="D340" s="91"/>
      <c r="E340" s="92"/>
      <c r="F340" s="93"/>
      <c r="G340" s="93"/>
    </row>
    <row r="341" spans="1:7" x14ac:dyDescent="0.3">
      <c r="A341" s="22"/>
      <c r="B341" s="23" t="s">
        <v>147</v>
      </c>
      <c r="C341" s="24" t="s">
        <v>20</v>
      </c>
      <c r="D341" s="25">
        <v>255</v>
      </c>
      <c r="E341" s="26"/>
      <c r="F341" s="27"/>
      <c r="G341" s="27"/>
    </row>
    <row r="342" spans="1:7" x14ac:dyDescent="0.3">
      <c r="A342" s="22"/>
      <c r="B342" s="23" t="s">
        <v>148</v>
      </c>
      <c r="C342" s="24" t="s">
        <v>20</v>
      </c>
      <c r="D342" s="25">
        <v>306</v>
      </c>
      <c r="E342" s="26"/>
      <c r="F342" s="27"/>
      <c r="G342" s="27"/>
    </row>
    <row r="343" spans="1:7" x14ac:dyDescent="0.3">
      <c r="A343" s="22"/>
      <c r="B343" s="23" t="s">
        <v>154</v>
      </c>
      <c r="C343" s="24" t="s">
        <v>20</v>
      </c>
      <c r="D343" s="25">
        <v>281</v>
      </c>
      <c r="E343" s="26"/>
      <c r="F343" s="27"/>
      <c r="G343" s="27"/>
    </row>
    <row r="344" spans="1:7" x14ac:dyDescent="0.3">
      <c r="A344" s="22"/>
      <c r="B344" s="23" t="s">
        <v>150</v>
      </c>
      <c r="C344" s="24" t="s">
        <v>20</v>
      </c>
      <c r="D344" s="25">
        <v>306</v>
      </c>
      <c r="E344" s="26"/>
      <c r="F344" s="27"/>
      <c r="G344" s="27"/>
    </row>
    <row r="345" spans="1:7" s="117" customFormat="1" x14ac:dyDescent="0.3">
      <c r="A345" s="118"/>
      <c r="B345" s="119" t="s">
        <v>286</v>
      </c>
      <c r="C345" s="120"/>
      <c r="D345" s="121"/>
      <c r="E345" s="119"/>
      <c r="F345" s="122"/>
      <c r="G345" s="122"/>
    </row>
    <row r="346" spans="1:7" x14ac:dyDescent="0.3">
      <c r="A346" s="42"/>
      <c r="B346" s="23" t="s">
        <v>157</v>
      </c>
      <c r="C346" s="24" t="s">
        <v>20</v>
      </c>
      <c r="D346" s="43">
        <v>16</v>
      </c>
      <c r="E346" s="23"/>
      <c r="F346" s="44"/>
      <c r="G346" s="44"/>
    </row>
    <row r="347" spans="1:7" x14ac:dyDescent="0.3">
      <c r="A347" s="42"/>
      <c r="B347" s="23" t="s">
        <v>158</v>
      </c>
      <c r="C347" s="24" t="s">
        <v>20</v>
      </c>
      <c r="D347" s="43">
        <v>332</v>
      </c>
      <c r="E347" s="23"/>
      <c r="F347" s="44"/>
      <c r="G347" s="44"/>
    </row>
    <row r="348" spans="1:7" x14ac:dyDescent="0.3">
      <c r="A348" s="42"/>
      <c r="B348" s="23" t="s">
        <v>159</v>
      </c>
      <c r="C348" s="24" t="s">
        <v>20</v>
      </c>
      <c r="D348" s="43">
        <v>100</v>
      </c>
      <c r="E348" s="23"/>
      <c r="F348" s="44"/>
      <c r="G348" s="44"/>
    </row>
    <row r="349" spans="1:7" s="117" customFormat="1" x14ac:dyDescent="0.3">
      <c r="A349" s="118"/>
      <c r="B349" s="119" t="s">
        <v>234</v>
      </c>
      <c r="C349" s="120"/>
      <c r="D349" s="121"/>
      <c r="E349" s="119"/>
      <c r="F349" s="122"/>
      <c r="G349" s="122"/>
    </row>
    <row r="350" spans="1:7" ht="43.2" x14ac:dyDescent="0.3">
      <c r="A350" s="22"/>
      <c r="B350" s="23" t="s">
        <v>155</v>
      </c>
      <c r="C350" s="24" t="s">
        <v>28</v>
      </c>
      <c r="D350" s="25">
        <v>9</v>
      </c>
      <c r="E350" s="26"/>
      <c r="F350" s="27"/>
      <c r="G350" s="27"/>
    </row>
    <row r="351" spans="1:7" x14ac:dyDescent="0.3">
      <c r="A351" s="22"/>
      <c r="B351" s="23" t="s">
        <v>83</v>
      </c>
      <c r="C351" s="24" t="s">
        <v>28</v>
      </c>
      <c r="D351" s="25">
        <v>6</v>
      </c>
      <c r="E351" s="26"/>
      <c r="F351" s="27"/>
      <c r="G351" s="27"/>
    </row>
    <row r="352" spans="1:7" x14ac:dyDescent="0.3">
      <c r="A352" s="22"/>
      <c r="B352" s="23" t="s">
        <v>29</v>
      </c>
      <c r="C352" s="24" t="s">
        <v>79</v>
      </c>
      <c r="D352" s="25">
        <v>1</v>
      </c>
      <c r="E352" s="26"/>
      <c r="F352" s="27"/>
      <c r="G352" s="27"/>
    </row>
    <row r="353" spans="1:7" x14ac:dyDescent="0.3">
      <c r="A353" s="22"/>
      <c r="B353" s="23" t="s">
        <v>30</v>
      </c>
      <c r="C353" s="24" t="s">
        <v>28</v>
      </c>
      <c r="D353" s="25">
        <v>15</v>
      </c>
      <c r="E353" s="26"/>
      <c r="F353" s="27"/>
      <c r="G353" s="27"/>
    </row>
    <row r="354" spans="1:7" x14ac:dyDescent="0.3">
      <c r="A354" s="22"/>
      <c r="B354" s="23" t="s">
        <v>31</v>
      </c>
      <c r="C354" s="24" t="s">
        <v>32</v>
      </c>
      <c r="D354" s="25">
        <v>1</v>
      </c>
      <c r="E354" s="26"/>
      <c r="F354" s="27"/>
      <c r="G354" s="27"/>
    </row>
    <row r="355" spans="1:7" s="117" customFormat="1" x14ac:dyDescent="0.3">
      <c r="A355" s="118"/>
      <c r="B355" s="119" t="s">
        <v>239</v>
      </c>
      <c r="C355" s="120"/>
      <c r="D355" s="121"/>
      <c r="E355" s="119"/>
      <c r="F355" s="122"/>
      <c r="G355" s="122"/>
    </row>
    <row r="356" spans="1:7" x14ac:dyDescent="0.3">
      <c r="A356" s="42"/>
      <c r="B356" s="23" t="s">
        <v>35</v>
      </c>
      <c r="C356" s="24" t="s">
        <v>20</v>
      </c>
      <c r="D356" s="43">
        <v>262</v>
      </c>
      <c r="E356" s="23"/>
      <c r="F356" s="44"/>
      <c r="G356" s="44"/>
    </row>
    <row r="357" spans="1:7" x14ac:dyDescent="0.3">
      <c r="A357" s="42"/>
      <c r="B357" s="23" t="s">
        <v>36</v>
      </c>
      <c r="C357" s="24" t="s">
        <v>20</v>
      </c>
      <c r="D357" s="43">
        <v>314</v>
      </c>
      <c r="E357" s="23"/>
      <c r="F357" s="44"/>
      <c r="G357" s="44"/>
    </row>
    <row r="358" spans="1:7" x14ac:dyDescent="0.3">
      <c r="A358" s="42"/>
      <c r="B358" s="23" t="s">
        <v>160</v>
      </c>
      <c r="C358" s="24" t="s">
        <v>20</v>
      </c>
      <c r="D358" s="43">
        <v>288</v>
      </c>
      <c r="E358" s="23"/>
      <c r="F358" s="44"/>
      <c r="G358" s="44"/>
    </row>
    <row r="359" spans="1:7" x14ac:dyDescent="0.3">
      <c r="A359" s="42"/>
      <c r="B359" s="23" t="s">
        <v>38</v>
      </c>
      <c r="C359" s="24" t="s">
        <v>20</v>
      </c>
      <c r="D359" s="43">
        <v>288</v>
      </c>
      <c r="E359" s="23"/>
      <c r="F359" s="44"/>
      <c r="G359" s="44"/>
    </row>
    <row r="360" spans="1:7" x14ac:dyDescent="0.3">
      <c r="A360" s="42"/>
      <c r="B360" s="23" t="s">
        <v>39</v>
      </c>
      <c r="C360" s="24" t="s">
        <v>20</v>
      </c>
      <c r="D360" s="43">
        <v>262</v>
      </c>
      <c r="E360" s="23"/>
      <c r="F360" s="44"/>
      <c r="G360" s="44"/>
    </row>
    <row r="361" spans="1:7" x14ac:dyDescent="0.3">
      <c r="A361" s="42"/>
      <c r="B361" s="26" t="s">
        <v>40</v>
      </c>
      <c r="C361" s="24" t="s">
        <v>8</v>
      </c>
      <c r="D361" s="25">
        <v>1</v>
      </c>
      <c r="E361" s="26"/>
      <c r="F361" s="27"/>
      <c r="G361" s="27"/>
    </row>
    <row r="362" spans="1:7" x14ac:dyDescent="0.3">
      <c r="A362" s="42"/>
      <c r="B362" s="26" t="s">
        <v>161</v>
      </c>
      <c r="C362" s="24" t="s">
        <v>8</v>
      </c>
      <c r="D362" s="25">
        <v>1</v>
      </c>
      <c r="E362" s="26"/>
      <c r="F362" s="27"/>
      <c r="G362" s="27"/>
    </row>
    <row r="363" spans="1:7" s="117" customFormat="1" x14ac:dyDescent="0.3">
      <c r="A363" s="118"/>
      <c r="B363" s="119" t="s">
        <v>242</v>
      </c>
      <c r="C363" s="120"/>
      <c r="D363" s="121"/>
      <c r="E363" s="119"/>
      <c r="F363" s="122"/>
      <c r="G363" s="122"/>
    </row>
    <row r="364" spans="1:7" x14ac:dyDescent="0.3">
      <c r="A364" s="42"/>
      <c r="B364" s="23" t="s">
        <v>156</v>
      </c>
      <c r="C364" s="24" t="s">
        <v>20</v>
      </c>
      <c r="D364" s="43">
        <v>98</v>
      </c>
      <c r="E364" s="23"/>
      <c r="F364" s="44"/>
      <c r="G364" s="44"/>
    </row>
    <row r="365" spans="1:7" x14ac:dyDescent="0.3">
      <c r="A365" s="42"/>
      <c r="B365" s="23" t="s">
        <v>159</v>
      </c>
      <c r="C365" s="24" t="s">
        <v>20</v>
      </c>
      <c r="D365" s="43">
        <v>100</v>
      </c>
      <c r="E365" s="23"/>
      <c r="F365" s="44"/>
      <c r="G365" s="44"/>
    </row>
    <row r="366" spans="1:7" s="117" customFormat="1" x14ac:dyDescent="0.3">
      <c r="A366" s="118"/>
      <c r="B366" s="119" t="s">
        <v>255</v>
      </c>
      <c r="C366" s="120"/>
      <c r="D366" s="121"/>
      <c r="E366" s="119"/>
      <c r="F366" s="122"/>
      <c r="G366" s="122"/>
    </row>
    <row r="367" spans="1:7" ht="28.8" x14ac:dyDescent="0.3">
      <c r="A367" s="42"/>
      <c r="B367" s="23" t="s">
        <v>169</v>
      </c>
      <c r="C367" s="24" t="s">
        <v>20</v>
      </c>
      <c r="D367" s="25">
        <v>15</v>
      </c>
      <c r="E367" s="26"/>
      <c r="F367" s="27"/>
      <c r="G367" s="27"/>
    </row>
    <row r="368" spans="1:7" ht="43.2" x14ac:dyDescent="0.3">
      <c r="A368" s="42"/>
      <c r="B368" s="23" t="s">
        <v>170</v>
      </c>
      <c r="C368" s="24" t="s">
        <v>20</v>
      </c>
      <c r="D368" s="25">
        <v>8</v>
      </c>
      <c r="E368" s="26"/>
      <c r="F368" s="27"/>
      <c r="G368" s="27"/>
    </row>
    <row r="369" spans="1:7" x14ac:dyDescent="0.3">
      <c r="A369" s="42"/>
      <c r="B369" s="23" t="s">
        <v>171</v>
      </c>
      <c r="C369" s="24" t="s">
        <v>20</v>
      </c>
      <c r="D369" s="25">
        <v>2</v>
      </c>
      <c r="E369" s="26"/>
      <c r="F369" s="27"/>
      <c r="G369" s="27"/>
    </row>
    <row r="370" spans="1:7" x14ac:dyDescent="0.3">
      <c r="A370" s="42"/>
      <c r="B370" s="23" t="s">
        <v>110</v>
      </c>
      <c r="C370" s="24" t="s">
        <v>79</v>
      </c>
      <c r="D370" s="25">
        <v>1</v>
      </c>
      <c r="E370" s="26"/>
      <c r="F370" s="27"/>
      <c r="G370" s="27"/>
    </row>
    <row r="371" spans="1:7" s="117" customFormat="1" x14ac:dyDescent="0.3">
      <c r="A371" s="118"/>
      <c r="B371" s="119" t="s">
        <v>254</v>
      </c>
      <c r="C371" s="120"/>
      <c r="D371" s="121"/>
      <c r="E371" s="119"/>
      <c r="F371" s="122"/>
      <c r="G371" s="122"/>
    </row>
    <row r="372" spans="1:7" x14ac:dyDescent="0.3">
      <c r="A372" s="42"/>
      <c r="B372" s="23" t="s">
        <v>162</v>
      </c>
      <c r="C372" s="24" t="s">
        <v>20</v>
      </c>
      <c r="D372" s="25">
        <v>646</v>
      </c>
      <c r="E372" s="26"/>
      <c r="F372" s="27"/>
      <c r="G372" s="27"/>
    </row>
    <row r="373" spans="1:7" x14ac:dyDescent="0.3">
      <c r="A373" s="42"/>
      <c r="B373" s="23" t="s">
        <v>97</v>
      </c>
      <c r="C373" s="24" t="s">
        <v>20</v>
      </c>
      <c r="D373" s="25">
        <v>34</v>
      </c>
      <c r="E373" s="26"/>
      <c r="F373" s="27"/>
      <c r="G373" s="27"/>
    </row>
    <row r="374" spans="1:7" x14ac:dyDescent="0.3">
      <c r="A374" s="42"/>
      <c r="B374" s="23" t="s">
        <v>163</v>
      </c>
      <c r="C374" s="24" t="s">
        <v>20</v>
      </c>
      <c r="D374" s="25">
        <v>120</v>
      </c>
      <c r="E374" s="26"/>
      <c r="F374" s="27"/>
      <c r="G374" s="27"/>
    </row>
    <row r="375" spans="1:7" s="117" customFormat="1" x14ac:dyDescent="0.3">
      <c r="A375" s="118"/>
      <c r="B375" s="119" t="s">
        <v>241</v>
      </c>
      <c r="C375" s="120"/>
      <c r="D375" s="121"/>
      <c r="E375" s="119"/>
      <c r="F375" s="122"/>
      <c r="G375" s="122"/>
    </row>
    <row r="376" spans="1:7" x14ac:dyDescent="0.3">
      <c r="A376" s="42"/>
      <c r="B376" s="23" t="s">
        <v>164</v>
      </c>
      <c r="C376" s="24" t="s">
        <v>20</v>
      </c>
      <c r="D376" s="25">
        <v>275</v>
      </c>
      <c r="E376" s="26"/>
      <c r="F376" s="27"/>
      <c r="G376" s="27"/>
    </row>
    <row r="377" spans="1:7" x14ac:dyDescent="0.3">
      <c r="A377" s="42"/>
      <c r="B377" s="23" t="s">
        <v>165</v>
      </c>
      <c r="C377" s="24" t="s">
        <v>20</v>
      </c>
      <c r="D377" s="25">
        <v>220</v>
      </c>
      <c r="E377" s="26"/>
      <c r="F377" s="27"/>
      <c r="G377" s="27"/>
    </row>
    <row r="378" spans="1:7" x14ac:dyDescent="0.3">
      <c r="A378" s="42"/>
      <c r="B378" s="23" t="s">
        <v>100</v>
      </c>
      <c r="C378" s="24" t="s">
        <v>20</v>
      </c>
      <c r="D378" s="25">
        <v>100</v>
      </c>
      <c r="E378" s="26"/>
      <c r="F378" s="27"/>
      <c r="G378" s="27"/>
    </row>
    <row r="379" spans="1:7" x14ac:dyDescent="0.3">
      <c r="A379" s="42"/>
      <c r="B379" s="23" t="s">
        <v>112</v>
      </c>
      <c r="C379" s="24" t="s">
        <v>79</v>
      </c>
      <c r="D379" s="25">
        <v>1</v>
      </c>
      <c r="E379" s="26"/>
      <c r="F379" s="27"/>
      <c r="G379" s="27"/>
    </row>
    <row r="380" spans="1:7" s="117" customFormat="1" x14ac:dyDescent="0.3">
      <c r="A380" s="118"/>
      <c r="B380" s="119" t="s">
        <v>258</v>
      </c>
      <c r="C380" s="120"/>
      <c r="D380" s="121"/>
      <c r="E380" s="119"/>
      <c r="F380" s="122"/>
      <c r="G380" s="122"/>
    </row>
    <row r="381" spans="1:7" x14ac:dyDescent="0.3">
      <c r="A381" s="42"/>
      <c r="B381" s="23" t="s">
        <v>277</v>
      </c>
      <c r="C381" s="24" t="s">
        <v>20</v>
      </c>
      <c r="D381" s="25">
        <v>370</v>
      </c>
      <c r="E381" s="26"/>
      <c r="F381" s="27"/>
      <c r="G381" s="27"/>
    </row>
    <row r="382" spans="1:7" x14ac:dyDescent="0.3">
      <c r="A382" s="42"/>
      <c r="B382" s="23" t="s">
        <v>166</v>
      </c>
      <c r="C382" s="24" t="s">
        <v>20</v>
      </c>
      <c r="D382" s="25">
        <v>100</v>
      </c>
      <c r="E382" s="26"/>
      <c r="F382" s="27"/>
      <c r="G382" s="27"/>
    </row>
    <row r="383" spans="1:7" x14ac:dyDescent="0.3">
      <c r="A383" s="42"/>
      <c r="B383" s="23" t="s">
        <v>102</v>
      </c>
      <c r="C383" s="24" t="s">
        <v>20</v>
      </c>
      <c r="D383" s="25">
        <v>1943</v>
      </c>
      <c r="E383" s="26"/>
      <c r="F383" s="27"/>
      <c r="G383" s="27"/>
    </row>
    <row r="384" spans="1:7" x14ac:dyDescent="0.3">
      <c r="A384" s="42"/>
      <c r="B384" s="23" t="s">
        <v>167</v>
      </c>
      <c r="C384" s="24" t="s">
        <v>20</v>
      </c>
      <c r="D384" s="25">
        <v>1943</v>
      </c>
      <c r="E384" s="26"/>
      <c r="F384" s="27"/>
      <c r="G384" s="27"/>
    </row>
    <row r="385" spans="1:8" x14ac:dyDescent="0.3">
      <c r="A385" s="42"/>
      <c r="B385" s="23" t="s">
        <v>104</v>
      </c>
      <c r="C385" s="24" t="s">
        <v>20</v>
      </c>
      <c r="D385" s="25">
        <v>560</v>
      </c>
      <c r="E385" s="26"/>
      <c r="F385" s="27"/>
      <c r="G385" s="27"/>
    </row>
    <row r="386" spans="1:8" x14ac:dyDescent="0.3">
      <c r="A386" s="42"/>
      <c r="B386" s="23" t="s">
        <v>168</v>
      </c>
      <c r="C386" s="24" t="s">
        <v>20</v>
      </c>
      <c r="D386" s="25">
        <v>560</v>
      </c>
      <c r="E386" s="26"/>
      <c r="F386" s="27"/>
      <c r="G386" s="27"/>
    </row>
    <row r="387" spans="1:8" x14ac:dyDescent="0.3">
      <c r="A387" s="42"/>
      <c r="B387" s="23" t="s">
        <v>172</v>
      </c>
      <c r="C387" s="24" t="s">
        <v>61</v>
      </c>
      <c r="D387" s="25">
        <v>20</v>
      </c>
      <c r="E387" s="26"/>
      <c r="F387" s="27"/>
      <c r="G387" s="27"/>
    </row>
    <row r="388" spans="1:8" x14ac:dyDescent="0.3">
      <c r="A388" s="42"/>
      <c r="B388" s="23" t="s">
        <v>173</v>
      </c>
      <c r="C388" s="24" t="s">
        <v>79</v>
      </c>
      <c r="D388" s="25">
        <v>1</v>
      </c>
      <c r="E388" s="26"/>
      <c r="F388" s="27"/>
      <c r="G388" s="27"/>
    </row>
    <row r="389" spans="1:8" s="117" customFormat="1" x14ac:dyDescent="0.3">
      <c r="A389" s="118"/>
      <c r="B389" s="119" t="s">
        <v>246</v>
      </c>
      <c r="C389" s="120"/>
      <c r="D389" s="121"/>
      <c r="E389" s="119"/>
      <c r="F389" s="122"/>
      <c r="G389" s="122"/>
    </row>
    <row r="390" spans="1:8" x14ac:dyDescent="0.3">
      <c r="A390" s="22"/>
      <c r="B390" s="23" t="s">
        <v>288</v>
      </c>
      <c r="C390" s="24" t="s">
        <v>8</v>
      </c>
      <c r="D390" s="25">
        <v>1</v>
      </c>
      <c r="E390" s="26"/>
      <c r="F390" s="27"/>
      <c r="G390" s="27"/>
      <c r="H390" s="138"/>
    </row>
    <row r="391" spans="1:8" ht="28.8" x14ac:dyDescent="0.3">
      <c r="A391" s="22"/>
      <c r="B391" s="140" t="s">
        <v>303</v>
      </c>
      <c r="C391" s="24" t="s">
        <v>8</v>
      </c>
      <c r="D391" s="25">
        <v>1</v>
      </c>
      <c r="E391" s="26"/>
      <c r="F391" s="27"/>
      <c r="G391" s="27"/>
      <c r="H391" s="117"/>
    </row>
    <row r="392" spans="1:8" s="117" customFormat="1" x14ac:dyDescent="0.3">
      <c r="A392" s="118"/>
      <c r="B392" s="119" t="s">
        <v>247</v>
      </c>
      <c r="C392" s="120"/>
      <c r="D392" s="121"/>
      <c r="E392" s="119"/>
      <c r="F392" s="122"/>
      <c r="G392" s="122"/>
    </row>
    <row r="393" spans="1:8" x14ac:dyDescent="0.3">
      <c r="A393" s="22"/>
      <c r="B393" s="23" t="s">
        <v>262</v>
      </c>
      <c r="C393" s="24" t="s">
        <v>8</v>
      </c>
      <c r="D393" s="25">
        <v>1</v>
      </c>
      <c r="E393" s="26"/>
      <c r="F393" s="27"/>
      <c r="G393" s="27"/>
    </row>
    <row r="394" spans="1:8" x14ac:dyDescent="0.3">
      <c r="A394" s="22"/>
      <c r="B394" s="23" t="s">
        <v>178</v>
      </c>
      <c r="C394" s="24" t="s">
        <v>8</v>
      </c>
      <c r="D394" s="25">
        <v>1</v>
      </c>
      <c r="E394" s="26"/>
      <c r="F394" s="27"/>
      <c r="G394" s="27"/>
    </row>
    <row r="395" spans="1:8" s="117" customFormat="1" ht="15.6" customHeight="1" x14ac:dyDescent="0.3">
      <c r="A395" s="118"/>
      <c r="B395" s="119" t="s">
        <v>248</v>
      </c>
      <c r="C395" s="120"/>
      <c r="D395" s="121"/>
      <c r="E395" s="119"/>
      <c r="F395" s="122"/>
      <c r="G395" s="122"/>
    </row>
    <row r="396" spans="1:8" ht="28.8" x14ac:dyDescent="0.3">
      <c r="A396" s="22"/>
      <c r="B396" s="23" t="s">
        <v>280</v>
      </c>
      <c r="C396" s="24" t="s">
        <v>8</v>
      </c>
      <c r="D396" s="25">
        <v>1</v>
      </c>
      <c r="E396" s="26"/>
      <c r="F396" s="27"/>
      <c r="G396" s="27"/>
      <c r="H396" s="141"/>
    </row>
    <row r="397" spans="1:8" s="117" customFormat="1" x14ac:dyDescent="0.3">
      <c r="A397" s="118"/>
      <c r="B397" s="119" t="s">
        <v>251</v>
      </c>
      <c r="C397" s="120"/>
      <c r="D397" s="121"/>
      <c r="E397" s="119"/>
      <c r="F397" s="122"/>
      <c r="G397" s="122"/>
    </row>
    <row r="398" spans="1:8" ht="57.6" x14ac:dyDescent="0.3">
      <c r="A398" s="22"/>
      <c r="B398" s="23" t="s">
        <v>174</v>
      </c>
      <c r="C398" s="24" t="s">
        <v>8</v>
      </c>
      <c r="D398" s="25">
        <v>1</v>
      </c>
      <c r="E398" s="26"/>
      <c r="F398" s="27"/>
      <c r="G398" s="27"/>
    </row>
    <row r="399" spans="1:8" s="117" customFormat="1" x14ac:dyDescent="0.3">
      <c r="A399" s="118"/>
      <c r="B399" s="119" t="s">
        <v>252</v>
      </c>
      <c r="C399" s="120"/>
      <c r="D399" s="121"/>
      <c r="E399" s="119"/>
      <c r="F399" s="122"/>
      <c r="G399" s="122"/>
    </row>
    <row r="400" spans="1:8" ht="43.2" x14ac:dyDescent="0.3">
      <c r="A400" s="22"/>
      <c r="B400" s="23" t="s">
        <v>175</v>
      </c>
      <c r="C400" s="24" t="s">
        <v>8</v>
      </c>
      <c r="D400" s="25">
        <v>1</v>
      </c>
      <c r="E400" s="26"/>
      <c r="F400" s="27"/>
      <c r="G400" s="27"/>
    </row>
    <row r="401" spans="1:8" x14ac:dyDescent="0.3">
      <c r="A401" s="22"/>
      <c r="B401" s="23" t="s">
        <v>176</v>
      </c>
      <c r="C401" s="24" t="s">
        <v>8</v>
      </c>
      <c r="D401" s="25">
        <v>1</v>
      </c>
      <c r="E401" s="26"/>
      <c r="F401" s="27"/>
      <c r="G401" s="27"/>
    </row>
    <row r="402" spans="1:8" ht="72" x14ac:dyDescent="0.3">
      <c r="A402" s="22"/>
      <c r="B402" s="23" t="s">
        <v>177</v>
      </c>
      <c r="C402" s="24" t="s">
        <v>8</v>
      </c>
      <c r="D402" s="25">
        <v>1</v>
      </c>
      <c r="E402" s="26"/>
      <c r="F402" s="27"/>
      <c r="G402" s="27"/>
    </row>
    <row r="403" spans="1:8" s="117" customFormat="1" x14ac:dyDescent="0.3">
      <c r="A403" s="118"/>
      <c r="B403" s="119" t="s">
        <v>246</v>
      </c>
      <c r="C403" s="120"/>
      <c r="D403" s="121"/>
      <c r="E403" s="119"/>
      <c r="F403" s="122"/>
      <c r="G403" s="122"/>
    </row>
    <row r="404" spans="1:8" ht="36.450000000000003" customHeight="1" x14ac:dyDescent="0.3">
      <c r="A404" s="22"/>
      <c r="B404" s="23" t="s">
        <v>179</v>
      </c>
      <c r="C404" s="24" t="s">
        <v>8</v>
      </c>
      <c r="D404" s="25">
        <v>1</v>
      </c>
      <c r="E404" s="26"/>
      <c r="F404" s="27"/>
      <c r="G404" s="27"/>
    </row>
    <row r="405" spans="1:8" ht="51" customHeight="1" x14ac:dyDescent="0.3">
      <c r="A405" s="22"/>
      <c r="B405" s="23" t="s">
        <v>180</v>
      </c>
      <c r="C405" s="24" t="s">
        <v>8</v>
      </c>
      <c r="D405" s="25">
        <v>1</v>
      </c>
      <c r="E405" s="26"/>
      <c r="F405" s="27"/>
      <c r="G405" s="27"/>
    </row>
    <row r="406" spans="1:8" ht="57.6" x14ac:dyDescent="0.3">
      <c r="A406" s="22"/>
      <c r="B406" s="140" t="s">
        <v>307</v>
      </c>
      <c r="C406" s="24" t="s">
        <v>8</v>
      </c>
      <c r="D406" s="25">
        <v>1</v>
      </c>
      <c r="E406" s="26"/>
      <c r="F406" s="27"/>
      <c r="G406" s="27"/>
      <c r="H406" s="144"/>
    </row>
    <row r="407" spans="1:8" ht="83.55" customHeight="1" x14ac:dyDescent="0.3">
      <c r="A407" s="22"/>
      <c r="B407" s="23" t="s">
        <v>181</v>
      </c>
      <c r="C407" s="24" t="s">
        <v>8</v>
      </c>
      <c r="D407" s="25">
        <v>1</v>
      </c>
      <c r="E407" s="26"/>
      <c r="F407" s="27"/>
      <c r="G407" s="27"/>
    </row>
    <row r="408" spans="1:8" ht="58.2" customHeight="1" x14ac:dyDescent="0.3">
      <c r="A408" s="22"/>
      <c r="B408" s="26" t="s">
        <v>182</v>
      </c>
      <c r="C408" s="24" t="s">
        <v>8</v>
      </c>
      <c r="D408" s="25">
        <v>1</v>
      </c>
      <c r="E408" s="26"/>
      <c r="F408" s="27"/>
      <c r="G408" s="27"/>
    </row>
    <row r="409" spans="1:8" s="117" customFormat="1" x14ac:dyDescent="0.3">
      <c r="A409" s="118"/>
      <c r="B409" s="119" t="s">
        <v>245</v>
      </c>
      <c r="C409" s="120"/>
      <c r="D409" s="121"/>
      <c r="E409" s="119"/>
      <c r="F409" s="122"/>
      <c r="G409" s="122"/>
    </row>
    <row r="410" spans="1:8" x14ac:dyDescent="0.3">
      <c r="A410" s="123"/>
      <c r="B410" s="124" t="s">
        <v>183</v>
      </c>
      <c r="C410" s="125"/>
      <c r="D410" s="126"/>
      <c r="E410" s="124"/>
      <c r="F410" s="127"/>
      <c r="G410" s="127"/>
    </row>
    <row r="411" spans="1:8" x14ac:dyDescent="0.3">
      <c r="A411" s="88"/>
      <c r="B411" s="89" t="s">
        <v>184</v>
      </c>
      <c r="C411" s="90"/>
      <c r="D411" s="91"/>
      <c r="E411" s="92"/>
      <c r="F411" s="93"/>
      <c r="G411" s="93"/>
    </row>
    <row r="412" spans="1:8" ht="72" x14ac:dyDescent="0.3">
      <c r="A412" s="22"/>
      <c r="B412" s="23" t="s">
        <v>185</v>
      </c>
      <c r="C412" s="24" t="s">
        <v>58</v>
      </c>
      <c r="D412" s="25">
        <v>4310</v>
      </c>
      <c r="E412" s="26"/>
      <c r="F412" s="27"/>
      <c r="G412" s="27"/>
    </row>
    <row r="413" spans="1:8" ht="16.2" x14ac:dyDescent="0.3">
      <c r="A413" s="22"/>
      <c r="B413" s="26" t="s">
        <v>186</v>
      </c>
      <c r="C413" s="24" t="s">
        <v>58</v>
      </c>
      <c r="D413" s="25">
        <v>50</v>
      </c>
      <c r="E413" s="26"/>
      <c r="F413" s="27"/>
      <c r="G413" s="27"/>
    </row>
    <row r="414" spans="1:8" ht="57.6" x14ac:dyDescent="0.3">
      <c r="A414" s="22"/>
      <c r="B414" s="23" t="s">
        <v>187</v>
      </c>
      <c r="C414" s="24" t="s">
        <v>58</v>
      </c>
      <c r="D414" s="25">
        <v>50</v>
      </c>
      <c r="E414" s="26"/>
      <c r="F414" s="27"/>
      <c r="G414" s="27"/>
    </row>
    <row r="415" spans="1:8" ht="16.2" x14ac:dyDescent="0.3">
      <c r="A415" s="22"/>
      <c r="B415" s="23" t="s">
        <v>59</v>
      </c>
      <c r="C415" s="24" t="s">
        <v>58</v>
      </c>
      <c r="D415" s="25">
        <v>33</v>
      </c>
      <c r="E415" s="26"/>
      <c r="F415" s="27"/>
      <c r="G415" s="27"/>
    </row>
    <row r="416" spans="1:8" x14ac:dyDescent="0.3">
      <c r="A416" s="22"/>
      <c r="B416" s="23" t="s">
        <v>188</v>
      </c>
      <c r="C416" s="24" t="s">
        <v>61</v>
      </c>
      <c r="D416" s="25">
        <v>133</v>
      </c>
      <c r="E416" s="26"/>
      <c r="F416" s="27"/>
      <c r="G416" s="27"/>
    </row>
    <row r="417" spans="1:8" x14ac:dyDescent="0.3">
      <c r="A417" s="22"/>
      <c r="B417" s="23" t="s">
        <v>62</v>
      </c>
      <c r="C417" s="24" t="s">
        <v>61</v>
      </c>
      <c r="D417" s="25">
        <v>327</v>
      </c>
      <c r="E417" s="26"/>
      <c r="F417" s="27"/>
      <c r="G417" s="27"/>
    </row>
    <row r="418" spans="1:8" x14ac:dyDescent="0.3">
      <c r="A418" s="88"/>
      <c r="B418" s="89" t="s">
        <v>189</v>
      </c>
      <c r="C418" s="90"/>
      <c r="D418" s="91"/>
      <c r="E418" s="92"/>
      <c r="F418" s="93"/>
      <c r="G418" s="93"/>
    </row>
    <row r="419" spans="1:8" ht="16.2" x14ac:dyDescent="0.3">
      <c r="A419" s="22"/>
      <c r="B419" s="23" t="s">
        <v>64</v>
      </c>
      <c r="C419" s="24" t="s">
        <v>58</v>
      </c>
      <c r="D419" s="25">
        <v>500</v>
      </c>
      <c r="E419" s="26"/>
      <c r="F419" s="27"/>
      <c r="G419" s="27"/>
    </row>
    <row r="420" spans="1:8" x14ac:dyDescent="0.3">
      <c r="A420" s="88"/>
      <c r="B420" s="89" t="s">
        <v>68</v>
      </c>
      <c r="C420" s="90"/>
      <c r="D420" s="91"/>
      <c r="E420" s="92"/>
      <c r="F420" s="93"/>
      <c r="G420" s="93"/>
    </row>
    <row r="421" spans="1:8" ht="28.8" x14ac:dyDescent="0.3">
      <c r="A421" s="22"/>
      <c r="B421" s="23" t="s">
        <v>190</v>
      </c>
      <c r="C421" s="24" t="s">
        <v>8</v>
      </c>
      <c r="D421" s="25">
        <v>1</v>
      </c>
      <c r="E421" s="26"/>
      <c r="F421" s="27"/>
      <c r="G421" s="27"/>
    </row>
    <row r="422" spans="1:8" x14ac:dyDescent="0.3">
      <c r="A422" s="22"/>
      <c r="B422" s="23" t="s">
        <v>191</v>
      </c>
      <c r="C422" s="24" t="s">
        <v>8</v>
      </c>
      <c r="D422" s="25">
        <v>10</v>
      </c>
      <c r="E422" s="26"/>
      <c r="F422" s="27"/>
      <c r="G422" s="27"/>
    </row>
    <row r="423" spans="1:8" ht="15" thickBot="1" x14ac:dyDescent="0.35">
      <c r="A423" s="22"/>
      <c r="B423" s="46" t="s">
        <v>192</v>
      </c>
      <c r="C423" s="47" t="s">
        <v>8</v>
      </c>
      <c r="D423" s="48">
        <v>6</v>
      </c>
      <c r="E423" s="49"/>
      <c r="F423" s="50"/>
      <c r="G423" s="50"/>
    </row>
    <row r="424" spans="1:8" s="9" customFormat="1" ht="15" thickBot="1" x14ac:dyDescent="0.35">
      <c r="A424" s="51"/>
      <c r="B424" s="52" t="s">
        <v>193</v>
      </c>
      <c r="C424" s="53"/>
      <c r="D424" s="52"/>
      <c r="E424" s="52"/>
      <c r="F424" s="54">
        <f>F409+F403+F399+F397+F395+F392+F389+F380+F375+F371+F366+F363+F355+F349+F345+F332+F330+F325+F322+F317+F314+F311+F307+F299+F297+F295+F292+F287+F284+F279+F270+F263+F255+F250+F248+F245+F240+F238+F235+F232+F229+F226+F218+F215+F211+F208+F200+F196+F188+F180+F172+F165+F159+F150+F145+F142+F140+F138+F136+F132+F124</f>
        <v>0</v>
      </c>
      <c r="G424" s="54"/>
    </row>
    <row r="425" spans="1:8" s="9" customFormat="1" x14ac:dyDescent="0.3">
      <c r="A425" s="94"/>
      <c r="B425" s="95"/>
      <c r="C425" s="96"/>
      <c r="D425" s="97"/>
      <c r="E425" s="95"/>
      <c r="F425" s="98"/>
      <c r="G425" s="98"/>
    </row>
    <row r="426" spans="1:8" customFormat="1" ht="15" thickBot="1" x14ac:dyDescent="0.35">
      <c r="A426" s="55"/>
      <c r="C426" s="2"/>
      <c r="D426" s="56"/>
      <c r="F426" s="57"/>
      <c r="G426" s="57"/>
    </row>
    <row r="427" spans="1:8" s="10" customFormat="1" ht="187.2" x14ac:dyDescent="0.3">
      <c r="A427" s="64" t="s">
        <v>2</v>
      </c>
      <c r="B427" s="143" t="s">
        <v>310</v>
      </c>
      <c r="C427" s="6" t="s">
        <v>4</v>
      </c>
      <c r="D427" s="7" t="s">
        <v>5</v>
      </c>
      <c r="E427" s="6" t="s">
        <v>6</v>
      </c>
      <c r="F427" s="8" t="s">
        <v>7</v>
      </c>
      <c r="G427" s="8" t="s">
        <v>207</v>
      </c>
      <c r="H427" s="139"/>
    </row>
    <row r="428" spans="1:8" x14ac:dyDescent="0.3">
      <c r="A428" s="66" t="s">
        <v>194</v>
      </c>
      <c r="B428" s="23" t="s">
        <v>295</v>
      </c>
      <c r="C428" s="145" t="s">
        <v>8</v>
      </c>
      <c r="D428" s="148">
        <v>1</v>
      </c>
      <c r="E428" s="145"/>
      <c r="F428" s="151"/>
      <c r="G428" s="151"/>
      <c r="H428" s="139"/>
    </row>
    <row r="429" spans="1:8" x14ac:dyDescent="0.3">
      <c r="A429" s="66" t="s">
        <v>195</v>
      </c>
      <c r="B429" s="23" t="s">
        <v>296</v>
      </c>
      <c r="C429" s="146"/>
      <c r="D429" s="149"/>
      <c r="E429" s="146"/>
      <c r="F429" s="152"/>
      <c r="G429" s="152"/>
      <c r="H429" s="139"/>
    </row>
    <row r="430" spans="1:8" x14ac:dyDescent="0.3">
      <c r="A430" s="66" t="s">
        <v>196</v>
      </c>
      <c r="B430" s="23" t="s">
        <v>297</v>
      </c>
      <c r="C430" s="146"/>
      <c r="D430" s="149"/>
      <c r="E430" s="146"/>
      <c r="F430" s="152"/>
      <c r="G430" s="152"/>
      <c r="H430" s="139"/>
    </row>
    <row r="431" spans="1:8" x14ac:dyDescent="0.3">
      <c r="A431" s="66" t="s">
        <v>197</v>
      </c>
      <c r="B431" s="23" t="s">
        <v>298</v>
      </c>
      <c r="C431" s="146"/>
      <c r="D431" s="149"/>
      <c r="E431" s="146"/>
      <c r="F431" s="152"/>
      <c r="G431" s="152"/>
      <c r="H431" s="139"/>
    </row>
    <row r="432" spans="1:8" ht="57.6" x14ac:dyDescent="0.3">
      <c r="A432" s="66" t="s">
        <v>198</v>
      </c>
      <c r="B432" s="23" t="s">
        <v>304</v>
      </c>
      <c r="C432" s="146"/>
      <c r="D432" s="149"/>
      <c r="E432" s="146"/>
      <c r="F432" s="152"/>
      <c r="G432" s="152"/>
      <c r="H432" s="139"/>
    </row>
    <row r="433" spans="1:8" x14ac:dyDescent="0.3">
      <c r="A433" s="66" t="s">
        <v>199</v>
      </c>
      <c r="B433" s="23" t="s">
        <v>299</v>
      </c>
      <c r="C433" s="146"/>
      <c r="D433" s="149"/>
      <c r="E433" s="146"/>
      <c r="F433" s="152"/>
      <c r="G433" s="152"/>
      <c r="H433" s="139"/>
    </row>
    <row r="434" spans="1:8" ht="43.2" x14ac:dyDescent="0.3">
      <c r="A434" s="66" t="s">
        <v>200</v>
      </c>
      <c r="B434" s="23" t="s">
        <v>300</v>
      </c>
      <c r="C434" s="146"/>
      <c r="D434" s="149"/>
      <c r="E434" s="146"/>
      <c r="F434" s="152"/>
      <c r="G434" s="152"/>
      <c r="H434" s="139"/>
    </row>
    <row r="435" spans="1:8" ht="60" customHeight="1" thickBot="1" x14ac:dyDescent="0.35">
      <c r="A435" s="66" t="s">
        <v>201</v>
      </c>
      <c r="B435" s="23" t="s">
        <v>301</v>
      </c>
      <c r="C435" s="147"/>
      <c r="D435" s="150"/>
      <c r="E435" s="147"/>
      <c r="F435" s="153"/>
      <c r="G435" s="153"/>
      <c r="H435" s="139"/>
    </row>
    <row r="436" spans="1:8" customFormat="1" ht="15" thickBot="1" x14ac:dyDescent="0.35">
      <c r="A436" s="63"/>
      <c r="B436" s="52" t="s">
        <v>202</v>
      </c>
      <c r="C436" s="53"/>
      <c r="D436" s="52"/>
      <c r="E436" s="52"/>
      <c r="F436" s="54">
        <f>SUM(F428:F435)</f>
        <v>0</v>
      </c>
      <c r="G436" s="54"/>
      <c r="H436" s="139"/>
    </row>
    <row r="437" spans="1:8" customFormat="1" ht="15" thickBot="1" x14ac:dyDescent="0.35">
      <c r="A437" s="55"/>
      <c r="C437" s="2"/>
      <c r="D437" s="56"/>
      <c r="F437" s="57"/>
      <c r="G437" s="57"/>
      <c r="H437" s="139"/>
    </row>
    <row r="438" spans="1:8" s="9" customFormat="1" ht="18.600000000000001" thickBot="1" x14ac:dyDescent="0.4">
      <c r="A438" s="99"/>
      <c r="B438" s="100" t="s">
        <v>203</v>
      </c>
      <c r="C438" s="101"/>
      <c r="D438" s="100"/>
      <c r="E438" s="100"/>
      <c r="F438" s="102">
        <f>F436+F424</f>
        <v>0</v>
      </c>
      <c r="G438" s="102"/>
      <c r="H438" s="139"/>
    </row>
    <row r="439" spans="1:8" s="9" customFormat="1" x14ac:dyDescent="0.3">
      <c r="A439" s="94"/>
      <c r="B439" s="103"/>
      <c r="C439" s="96"/>
      <c r="D439" s="97"/>
      <c r="E439" s="103"/>
      <c r="F439" s="98"/>
      <c r="G439" s="98"/>
    </row>
    <row r="440" spans="1:8" s="9" customFormat="1" x14ac:dyDescent="0.3">
      <c r="A440" s="94"/>
      <c r="B440" s="103"/>
      <c r="C440" s="96"/>
      <c r="D440" s="97"/>
      <c r="E440" s="103"/>
      <c r="F440" s="98"/>
      <c r="G440" s="98"/>
    </row>
    <row r="441" spans="1:8" s="9" customFormat="1" x14ac:dyDescent="0.3">
      <c r="A441" s="94"/>
      <c r="B441" s="103"/>
      <c r="C441" s="96"/>
      <c r="D441" s="97"/>
      <c r="E441" s="103"/>
      <c r="F441" s="98"/>
      <c r="G441" s="98"/>
    </row>
    <row r="442" spans="1:8" ht="15" thickBot="1" x14ac:dyDescent="0.35">
      <c r="A442" s="104"/>
    </row>
    <row r="443" spans="1:8" s="9" customFormat="1" ht="62.4" thickBot="1" x14ac:dyDescent="0.4">
      <c r="A443" s="107"/>
      <c r="B443" s="108" t="s">
        <v>204</v>
      </c>
      <c r="C443" s="109"/>
      <c r="D443" s="110"/>
      <c r="E443" s="110"/>
      <c r="F443" s="111">
        <f>F438+F117</f>
        <v>0</v>
      </c>
      <c r="G443" s="111"/>
    </row>
    <row r="444" spans="1:8" x14ac:dyDescent="0.3">
      <c r="B444" s="113"/>
      <c r="C444" s="114"/>
      <c r="D444" s="113"/>
      <c r="E444" s="113"/>
      <c r="F444" s="115"/>
      <c r="G444" s="115"/>
    </row>
  </sheetData>
  <mergeCells count="10">
    <mergeCell ref="B1:G1"/>
    <mergeCell ref="B2:G2"/>
    <mergeCell ref="B3:G3"/>
    <mergeCell ref="B4:G4"/>
    <mergeCell ref="A5:G5"/>
    <mergeCell ref="C428:C435"/>
    <mergeCell ref="D428:D435"/>
    <mergeCell ref="E428:E435"/>
    <mergeCell ref="F428:F435"/>
    <mergeCell ref="G428:G43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Kwiecień</dc:creator>
  <cp:lastModifiedBy>Katarzyna Zdonek</cp:lastModifiedBy>
  <dcterms:created xsi:type="dcterms:W3CDTF">2026-02-13T13:10:36Z</dcterms:created>
  <dcterms:modified xsi:type="dcterms:W3CDTF">2026-04-17T10:48:33Z</dcterms:modified>
</cp:coreProperties>
</file>